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filterPrivacy="1" defaultThemeVersion="124226"/>
  <xr:revisionPtr revIDLastSave="0" documentId="13_ncr:1_{84028624-3EA8-4F1B-84DB-8930956C80C2}" xr6:coauthVersionLast="46" xr6:coauthVersionMax="46" xr10:uidLastSave="{00000000-0000-0000-0000-000000000000}"/>
  <bookViews>
    <workbookView xWindow="4890" yWindow="4215" windowWidth="21600" windowHeight="11385" activeTab="1" xr2:uid="{00000000-000D-0000-FFFF-FFFF00000000}"/>
  </bookViews>
  <sheets>
    <sheet name=" 7-2022" sheetId="4" r:id="rId1"/>
    <sheet name="8-2023-2024" sheetId="5" r:id="rId2"/>
    <sheet name="прилож 5 2022" sheetId="6" r:id="rId3"/>
    <sheet name="пр 6 2023-2024" sheetId="7" r:id="rId4"/>
  </sheets>
  <definedNames>
    <definedName name="_xlnm.Print_Area" localSheetId="0">' 7-2022'!$A$1:$J$140</definedName>
    <definedName name="_xlnm.Print_Area" localSheetId="1">'8-2023-2024'!$A$1:$K$108</definedName>
    <definedName name="_xlnm.Print_Area" localSheetId="3">'пр 6 2023-2024'!$A$1:$K$56</definedName>
    <definedName name="_xlnm.Print_Area" localSheetId="2">'прилож 5 2022'!$A$1:$J$60</definedName>
  </definedNames>
  <calcPr calcId="191029"/>
</workbook>
</file>

<file path=xl/calcChain.xml><?xml version="1.0" encoding="utf-8"?>
<calcChain xmlns="http://schemas.openxmlformats.org/spreadsheetml/2006/main">
  <c r="J81" i="4" l="1"/>
  <c r="J84" i="4"/>
  <c r="J83" i="4" s="1"/>
  <c r="J69" i="4" s="1"/>
  <c r="J54" i="4"/>
  <c r="J53" i="4" s="1"/>
  <c r="J80" i="4" l="1"/>
  <c r="J76" i="4" s="1"/>
  <c r="J74" i="4" s="1"/>
  <c r="J123" i="4"/>
  <c r="J133" i="4"/>
  <c r="J132" i="4" s="1"/>
  <c r="J131" i="4" s="1"/>
  <c r="J130" i="4" s="1"/>
  <c r="I38" i="7"/>
  <c r="I10" i="7"/>
  <c r="J30" i="7"/>
  <c r="I30" i="7"/>
  <c r="J51" i="7"/>
  <c r="J50" i="7" s="1"/>
  <c r="I51" i="7"/>
  <c r="I50" i="7" s="1"/>
  <c r="J27" i="4" l="1"/>
  <c r="J128" i="4" l="1"/>
  <c r="J127" i="4" s="1"/>
  <c r="J126" i="4" s="1"/>
  <c r="J125" i="4" s="1"/>
  <c r="J38" i="7"/>
  <c r="K67" i="5"/>
  <c r="J67" i="5"/>
  <c r="K50" i="5"/>
  <c r="J50" i="5"/>
  <c r="K56" i="5" l="1"/>
  <c r="J56" i="5"/>
  <c r="K23" i="5"/>
  <c r="K22" i="5" s="1"/>
  <c r="J23" i="5"/>
  <c r="K101" i="5"/>
  <c r="K100" i="5" s="1"/>
  <c r="K99" i="5" s="1"/>
  <c r="K98" i="5" s="1"/>
  <c r="J101" i="5"/>
  <c r="J100" i="5" s="1"/>
  <c r="J99" i="5" s="1"/>
  <c r="J98" i="5" s="1"/>
  <c r="K44" i="5"/>
  <c r="J62" i="4"/>
  <c r="J48" i="4" l="1"/>
  <c r="J122" i="4"/>
  <c r="J23" i="4"/>
  <c r="J121" i="4" l="1"/>
  <c r="J120" i="4" s="1"/>
  <c r="J22" i="4"/>
  <c r="I37" i="7"/>
  <c r="I9" i="7" s="1"/>
  <c r="K80" i="5"/>
  <c r="K79" i="5" s="1"/>
  <c r="K78" i="5" s="1"/>
  <c r="K77" i="5" s="1"/>
  <c r="K76" i="5" s="1"/>
  <c r="J80" i="5"/>
  <c r="J79" i="5" s="1"/>
  <c r="J78" i="5" s="1"/>
  <c r="J77" i="5" s="1"/>
  <c r="J76" i="5" s="1"/>
  <c r="J88" i="4" l="1"/>
  <c r="J87" i="4" s="1"/>
  <c r="J102" i="4" l="1"/>
  <c r="J41" i="7" l="1"/>
  <c r="J40" i="7"/>
  <c r="J35" i="7"/>
  <c r="J32" i="7"/>
  <c r="J28" i="7"/>
  <c r="J25" i="7"/>
  <c r="J24" i="7" s="1"/>
  <c r="J23" i="7" s="1"/>
  <c r="J15" i="7"/>
  <c r="J13" i="7"/>
  <c r="J8" i="7"/>
  <c r="J52" i="7" s="1"/>
  <c r="I41" i="7"/>
  <c r="I40" i="7"/>
  <c r="I35" i="7"/>
  <c r="I32" i="7"/>
  <c r="I28" i="7"/>
  <c r="I25" i="7"/>
  <c r="I24" i="7" s="1"/>
  <c r="I23" i="7" s="1"/>
  <c r="I15" i="7"/>
  <c r="I13" i="7"/>
  <c r="I8" i="7"/>
  <c r="I52" i="7" s="1"/>
  <c r="I44" i="6"/>
  <c r="I43" i="6" s="1"/>
  <c r="I41" i="6" s="1"/>
  <c r="I36" i="6"/>
  <c r="I35" i="6"/>
  <c r="I27" i="6"/>
  <c r="I26" i="6" s="1"/>
  <c r="I23" i="6"/>
  <c r="I22" i="6" s="1"/>
  <c r="I21" i="6" s="1"/>
  <c r="I13" i="6"/>
  <c r="I8" i="6"/>
  <c r="I52" i="6" s="1"/>
  <c r="I51" i="6" s="1"/>
  <c r="I49" i="6" s="1"/>
  <c r="I31" i="6"/>
  <c r="J10" i="7" l="1"/>
  <c r="J9" i="7" s="1"/>
  <c r="J37" i="7"/>
  <c r="I15" i="6"/>
  <c r="I33" i="6"/>
  <c r="I32" i="6" s="1"/>
  <c r="I28" i="6"/>
  <c r="I9" i="6" l="1"/>
  <c r="I7" i="6" s="1"/>
  <c r="K73" i="5"/>
  <c r="K72" i="5" s="1"/>
  <c r="K66" i="5"/>
  <c r="K63" i="5"/>
  <c r="K62" i="5" s="1"/>
  <c r="K55" i="5"/>
  <c r="K54" i="5" s="1"/>
  <c r="K53" i="5" s="1"/>
  <c r="K49" i="5"/>
  <c r="K48" i="5" s="1"/>
  <c r="K47" i="5" s="1"/>
  <c r="K38" i="5"/>
  <c r="K37" i="5" s="1"/>
  <c r="K36" i="5" s="1"/>
  <c r="K35" i="5" s="1"/>
  <c r="K34" i="5" s="1"/>
  <c r="K27" i="5"/>
  <c r="K19" i="5"/>
  <c r="K18" i="5" s="1"/>
  <c r="K13" i="5"/>
  <c r="K12" i="5" s="1"/>
  <c r="K11" i="5" s="1"/>
  <c r="K10" i="5" s="1"/>
  <c r="K95" i="5"/>
  <c r="K94" i="5" s="1"/>
  <c r="K93" i="5" s="1"/>
  <c r="K92" i="5" s="1"/>
  <c r="K91" i="5" s="1"/>
  <c r="K90" i="5" s="1"/>
  <c r="J73" i="5"/>
  <c r="J72" i="5" s="1"/>
  <c r="J71" i="5" s="1"/>
  <c r="O14" i="5" s="1"/>
  <c r="J66" i="5"/>
  <c r="J63" i="5"/>
  <c r="J62" i="5" s="1"/>
  <c r="J55" i="5"/>
  <c r="J54" i="5" s="1"/>
  <c r="J53" i="5" s="1"/>
  <c r="J49" i="5"/>
  <c r="J48" i="5" s="1"/>
  <c r="J47" i="5" s="1"/>
  <c r="J44" i="5"/>
  <c r="J38" i="5"/>
  <c r="J37" i="5" s="1"/>
  <c r="J36" i="5" s="1"/>
  <c r="J35" i="5" s="1"/>
  <c r="J34" i="5" s="1"/>
  <c r="J27" i="5"/>
  <c r="J22" i="5" s="1"/>
  <c r="J19" i="5"/>
  <c r="J18" i="5" s="1"/>
  <c r="J13" i="5"/>
  <c r="J12" i="5" s="1"/>
  <c r="J11" i="5" s="1"/>
  <c r="J10" i="5" s="1"/>
  <c r="J95" i="5"/>
  <c r="J94" i="5" s="1"/>
  <c r="J93" i="5" s="1"/>
  <c r="J92" i="5" s="1"/>
  <c r="J91" i="5" s="1"/>
  <c r="J90" i="5" s="1"/>
  <c r="J19" i="4"/>
  <c r="J18" i="4" s="1"/>
  <c r="J17" i="4" s="1"/>
  <c r="J52" i="4"/>
  <c r="J51" i="4" s="1"/>
  <c r="J61" i="4"/>
  <c r="J60" i="4" s="1"/>
  <c r="J59" i="4" s="1"/>
  <c r="J71" i="4"/>
  <c r="J70" i="4" s="1"/>
  <c r="J68" i="4" s="1"/>
  <c r="J86" i="4"/>
  <c r="J101" i="4"/>
  <c r="J100" i="4" s="1"/>
  <c r="J99" i="4" s="1"/>
  <c r="J98" i="4" s="1"/>
  <c r="J47" i="4"/>
  <c r="J42" i="4"/>
  <c r="J41" i="4" s="1"/>
  <c r="J40" i="4" s="1"/>
  <c r="J39" i="4" s="1"/>
  <c r="J38" i="4" s="1"/>
  <c r="J13" i="4"/>
  <c r="J12" i="4" s="1"/>
  <c r="J11" i="4" s="1"/>
  <c r="J10" i="4" s="1"/>
  <c r="J67" i="4" l="1"/>
  <c r="K71" i="5"/>
  <c r="S14" i="5"/>
  <c r="K17" i="5"/>
  <c r="K16" i="5" s="1"/>
  <c r="K9" i="5" s="1"/>
  <c r="J16" i="4"/>
  <c r="J9" i="4" s="1"/>
  <c r="J17" i="5"/>
  <c r="J16" i="5" s="1"/>
  <c r="J9" i="5" s="1"/>
  <c r="J42" i="5"/>
  <c r="J41" i="5" s="1"/>
  <c r="J40" i="5" s="1"/>
  <c r="K46" i="5"/>
  <c r="J46" i="5"/>
  <c r="J61" i="5"/>
  <c r="J60" i="5" s="1"/>
  <c r="J59" i="5" s="1"/>
  <c r="K61" i="5"/>
  <c r="K60" i="5" s="1"/>
  <c r="K59" i="5" s="1"/>
  <c r="K42" i="5"/>
  <c r="K41" i="5" s="1"/>
  <c r="K40" i="5" s="1"/>
  <c r="J50" i="4"/>
  <c r="J66" i="4"/>
  <c r="J46" i="4"/>
  <c r="J45" i="4" s="1"/>
  <c r="J44" i="4" s="1"/>
  <c r="J8" i="5" l="1"/>
  <c r="J7" i="5" s="1"/>
  <c r="J8" i="4"/>
  <c r="K8" i="5"/>
  <c r="K7" i="5" s="1"/>
  <c r="J117" i="4"/>
  <c r="J116" i="4" s="1"/>
  <c r="J115" i="4" s="1"/>
  <c r="J114" i="4" s="1"/>
  <c r="J113" i="4" s="1"/>
  <c r="J112" i="4" s="1"/>
  <c r="R128" i="4" s="1"/>
  <c r="R18" i="4" l="1"/>
  <c r="J7" i="4"/>
  <c r="P132" i="4"/>
</calcChain>
</file>

<file path=xl/sharedStrings.xml><?xml version="1.0" encoding="utf-8"?>
<sst xmlns="http://schemas.openxmlformats.org/spreadsheetml/2006/main" count="982" uniqueCount="172">
  <si>
    <t>КВСР</t>
  </si>
  <si>
    <t>РзПР</t>
  </si>
  <si>
    <t>КЦСР</t>
  </si>
  <si>
    <t>КВР</t>
  </si>
  <si>
    <t>Непрограмные расходы</t>
  </si>
  <si>
    <t>01 00</t>
  </si>
  <si>
    <t>8000000000</t>
  </si>
  <si>
    <t>Общегосударственные вопросы</t>
  </si>
  <si>
    <t>8010000000</t>
  </si>
  <si>
    <t>01 02</t>
  </si>
  <si>
    <t>8010240300</t>
  </si>
  <si>
    <t>Содержание главы администрации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</si>
  <si>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</si>
  <si>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на выплаты персоналу муниципальных органов </t>
  </si>
  <si>
    <t>01 04</t>
  </si>
  <si>
    <t>8010400000</t>
  </si>
  <si>
    <t>Содержание местной администрации</t>
  </si>
  <si>
    <t>8010440400</t>
  </si>
  <si>
    <t>Прочая закупка товаров, работ и услуг для обеспечения муниципальных нужд</t>
  </si>
  <si>
    <t>Иные бюджетные ассигнования</t>
  </si>
  <si>
    <t>Уплата налогов, сборов и иных платежей</t>
  </si>
  <si>
    <t>8011100000</t>
  </si>
  <si>
    <t>Резервные фонды местных администраций</t>
  </si>
  <si>
    <t>8011143000</t>
  </si>
  <si>
    <t>01 11</t>
  </si>
  <si>
    <t>Резервные средства</t>
  </si>
  <si>
    <t>01 13</t>
  </si>
  <si>
    <t>Национальная оборона</t>
  </si>
  <si>
    <t>02 03</t>
  </si>
  <si>
    <t>Мобилизационная и вневойсковая подготовка</t>
  </si>
  <si>
    <t>04 09</t>
  </si>
  <si>
    <t>03 09</t>
  </si>
  <si>
    <t>8030000000</t>
  </si>
  <si>
    <t>Защита населения и территории от чрезвычайных ситуаций природного и техногенного характера, гражданская оборона</t>
  </si>
  <si>
    <t>8030900000</t>
  </si>
  <si>
    <t>Мероприятия по ликвидации чрезвычайных ситуаций и стихийных бедствий</t>
  </si>
  <si>
    <t>8030940100</t>
  </si>
  <si>
    <t>8040000000</t>
  </si>
  <si>
    <t>Дорожное хозяйство</t>
  </si>
  <si>
    <t>8040900000</t>
  </si>
  <si>
    <t>Мероприятия в области дорожного хозяйства</t>
  </si>
  <si>
    <t>8040940500</t>
  </si>
  <si>
    <t>8040940502</t>
  </si>
  <si>
    <t>05 00</t>
  </si>
  <si>
    <t>Жилищно-коммунальное хозяйство</t>
  </si>
  <si>
    <t>8050000000</t>
  </si>
  <si>
    <t>Коммунальное хозяйство</t>
  </si>
  <si>
    <t>05 02</t>
  </si>
  <si>
    <t>8050200000</t>
  </si>
  <si>
    <t>8050240710</t>
  </si>
  <si>
    <t>05 03</t>
  </si>
  <si>
    <t>8050300000</t>
  </si>
  <si>
    <t>8050340720</t>
  </si>
  <si>
    <t>Культура и кинематография</t>
  </si>
  <si>
    <t>08 01</t>
  </si>
  <si>
    <t>Культура</t>
  </si>
  <si>
    <t>Дворцы и дома культуры</t>
  </si>
  <si>
    <t>8080140990</t>
  </si>
  <si>
    <t>8080000000</t>
  </si>
  <si>
    <t>8080100000</t>
  </si>
  <si>
    <t>Расходы на выплату персоналу казенных учреждений</t>
  </si>
  <si>
    <t>Фонд оплаты труда казенных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</si>
  <si>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</si>
  <si>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Библиотеки</t>
  </si>
  <si>
    <t>8080142990</t>
  </si>
  <si>
    <t>14 03</t>
  </si>
  <si>
    <t>Межбюджетные трансферты общего характера</t>
  </si>
  <si>
    <t>8140000000</t>
  </si>
  <si>
    <t>8140300000</t>
  </si>
  <si>
    <t>8140345210</t>
  </si>
  <si>
    <t>Иные межбюджетные трансферты</t>
  </si>
  <si>
    <t>Внешний муниципальный финансовый контроль</t>
  </si>
  <si>
    <t>Градостроение</t>
  </si>
  <si>
    <t>8140345212</t>
  </si>
  <si>
    <t>8140345213</t>
  </si>
  <si>
    <t>Наименование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</si>
  <si>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</si>
  <si>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Осуществление первичного воинского учета на территориях, где отсутствуют военные комиссариаты </t>
  </si>
  <si>
    <t>Фонд оплаты труда государственных (муниципальных)органов</t>
  </si>
  <si>
    <t>Взносы по обязательному социальному страхованию на выплаты денежного содержания и иные выплаты работника государственных (муниципальных)органов</t>
  </si>
  <si>
    <t>Функцианирование высшего должностного лица Субъекта Российской Федерации и органа местного самоуправления</t>
  </si>
  <si>
    <t>Расходы на выплату персоналу муниципальных органов</t>
  </si>
  <si>
    <t>Функцианирование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</si>
  <si>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</si>
  <si>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 xml:space="preserve">Иные закупки товаров, работ и услуг для обеспечения муниципальных нужд </t>
  </si>
  <si>
    <t>Закупка товаров, работ и услуг в сфере информационно-коммуникационных технологий</t>
  </si>
  <si>
    <t>Уплата иных платежей</t>
  </si>
  <si>
    <t xml:space="preserve">Резервные фонды </t>
  </si>
  <si>
    <t>Осуществление областного государственного полномочия по определению перечня должностных лиц органов местного самоуправления, упономоченных составлять протоколы об административных правонарушениях предусмотренных отдельными законами Иркутской области об административной деятельности</t>
  </si>
  <si>
    <t>90А0073150</t>
  </si>
  <si>
    <t>9000000000</t>
  </si>
  <si>
    <t>90А0000000</t>
  </si>
  <si>
    <t>Нацональная экономика</t>
  </si>
  <si>
    <t>Мероприятя в области коммунального хозяйства</t>
  </si>
  <si>
    <t>Ремонт автомобильных дорог сельского поселения</t>
  </si>
  <si>
    <t>Водоснабжение</t>
  </si>
  <si>
    <t>Благоустройство</t>
  </si>
  <si>
    <t>Мероприятия всфере благоустройства</t>
  </si>
  <si>
    <t>8050340721</t>
  </si>
  <si>
    <t>8050340722</t>
  </si>
  <si>
    <t>8050340723</t>
  </si>
  <si>
    <t>00 00</t>
  </si>
  <si>
    <t>Прочие межбюджетные трансферты общего характера</t>
  </si>
  <si>
    <t>Передача полномочий на районный уровень</t>
  </si>
  <si>
    <t xml:space="preserve">Межбюджетные трансферты </t>
  </si>
  <si>
    <t>Другие общегосудасртвенные расходы</t>
  </si>
  <si>
    <t>АДМИНИСТРАЦИЯ СРЕДНЕМУЙСКОГО  СЕЛЬСКОГО ПОСЕЛЕНИЯ УСТЬ-УДИНСКОГО РАЙОНА</t>
  </si>
  <si>
    <t>90А0051180</t>
  </si>
  <si>
    <t>90А0050000</t>
  </si>
  <si>
    <t>Выплата денежнего содержания за выслугу лет гражданам замещающим должности муниципальной службы</t>
  </si>
  <si>
    <t>8100149100</t>
  </si>
  <si>
    <t>Приложение 7</t>
  </si>
  <si>
    <t xml:space="preserve">Распределение расходов местного бюджета по ведомственной классификации расходов бюджетов Российской Федерации </t>
  </si>
  <si>
    <t xml:space="preserve"> </t>
  </si>
  <si>
    <t>ВР</t>
  </si>
  <si>
    <t xml:space="preserve">Приложение 8 </t>
  </si>
  <si>
    <t>Приложение 5</t>
  </si>
  <si>
    <t xml:space="preserve">Приложение 6       </t>
  </si>
  <si>
    <t>Внутренний муниципальный финансовый контроль</t>
  </si>
  <si>
    <t>8140345214</t>
  </si>
  <si>
    <t>71101S2370</t>
  </si>
  <si>
    <t>,</t>
  </si>
  <si>
    <t>Сумма 2022 г.</t>
  </si>
  <si>
    <t>Другие общегосударственные расходы</t>
  </si>
  <si>
    <t>закупка энергетических ресурсов</t>
  </si>
  <si>
    <t>Закупка энергетических ресурсов</t>
  </si>
  <si>
    <t>Реализация перечня проектов Народных инициатив</t>
  </si>
  <si>
    <t>Мероприятия в сфере благоустройства</t>
  </si>
  <si>
    <t>8050240711</t>
  </si>
  <si>
    <t>8050240712</t>
  </si>
  <si>
    <t>Закупка энергетических ресурсов(Уличное освещение)</t>
  </si>
  <si>
    <t>оформление санитарных зон водонапорных башен</t>
  </si>
  <si>
    <t>Закупка энергетических ресурсов (Уличное освещение)</t>
  </si>
  <si>
    <t>Благоустройство (народные инициативы)</t>
  </si>
  <si>
    <t xml:space="preserve">05 03 </t>
  </si>
  <si>
    <t>03 10</t>
  </si>
  <si>
    <t>Защита населения и территории от чрезвычайных ситуаций природного и техногенного характера, пожарная безопасность</t>
  </si>
  <si>
    <t>Сумма 2023 г.</t>
  </si>
  <si>
    <t>65201S2971</t>
  </si>
  <si>
    <t>Прочая закупка товаров, работ и услуг для обеспечения муниципальных нужд(качегары,)</t>
  </si>
  <si>
    <t>Создание мест (площадок)накопления ТКО</t>
  </si>
  <si>
    <t>Сумма 2022г.</t>
  </si>
  <si>
    <t>Благоустройство (спилиание сухих дереьев)</t>
  </si>
  <si>
    <t>Проектно-сметная документация на программу "Чистая вода"</t>
  </si>
  <si>
    <t>8050240713</t>
  </si>
  <si>
    <t>Другие общегосударственные вопросы</t>
  </si>
  <si>
    <t>8013400600</t>
  </si>
  <si>
    <t>Прочая закупка товаров, работ и услуг для обеспечения муниципальных нужд(изменение в ген план,изменение границ поселения)</t>
  </si>
  <si>
    <t>СОЦИАЛЬНАЯ ПОЛИТИКА</t>
  </si>
  <si>
    <t>Пенсионное обеспечение</t>
  </si>
  <si>
    <t>10 01</t>
  </si>
  <si>
    <t>Социальное обеспечение и иные выплаты</t>
  </si>
  <si>
    <t>810014900</t>
  </si>
  <si>
    <t>Социальное обеспечение и иные выплаты населению</t>
  </si>
  <si>
    <t>Публичные нормативные социальные выплаты гражданам</t>
  </si>
  <si>
    <t>Иные пенсии, социальные доплаты к пенсиям</t>
  </si>
  <si>
    <t>Пенсии, пособия выплачиваемые организациям государственного сектора</t>
  </si>
  <si>
    <t>Распределение бюджетных ассигнований по разделам, подразделам классификации  расходов бюджетов  Российской Федерации на 2022 год.</t>
  </si>
  <si>
    <t>Социальная политика</t>
  </si>
  <si>
    <t>Благоустройство (Создание мест накопления ТКО)</t>
  </si>
  <si>
    <t>Сумма 2024г.</t>
  </si>
  <si>
    <t>Сумма 2024 г.</t>
  </si>
  <si>
    <t>Распределение бюджетных ассигнований по разделам, подразделам классификации расходов бюджетов Российской Федерации на 2022 и плановый 2023-2024 годы.</t>
  </si>
  <si>
    <t>55110S2120</t>
  </si>
  <si>
    <t>Осуществление мероприятий по капитальному ремонту объектов муниципальной собственности в сфере культуры</t>
  </si>
  <si>
    <t>Закупка товаров, работ,услуг в целях капитального ремонта муниципального имущества (Кап. Ремонт МКУК КДЦ Среднемуйского МО"</t>
  </si>
  <si>
    <t>Закупка товаров, работ,услуг в целях капитального ремонта муниципального имущества (Осуществл. Строй контроля по Кап. Ремонт МКУК КДЦ Среднемуйского МО")</t>
  </si>
  <si>
    <t>8080140991</t>
  </si>
  <si>
    <r>
      <t xml:space="preserve"> К решению Думы поселения «О бюджете  Среднемуйского
муниципального образования на 2022 год и плановый 2023-2023годы»
</t>
    </r>
    <r>
      <rPr>
        <sz val="11"/>
        <rFont val="Arial"/>
        <family val="2"/>
        <charset val="204"/>
      </rPr>
      <t>№36/1-ДП  от 29.03.2022г.</t>
    </r>
    <r>
      <rPr>
        <sz val="10"/>
        <rFont val="Arial"/>
        <family val="2"/>
        <charset val="204"/>
      </rPr>
      <t xml:space="preserve">
</t>
    </r>
  </si>
  <si>
    <t xml:space="preserve"> К решению Думы поселения «О бюджете  Среднемуйского
муниципального образования на 2022год и плановый 2023-2024 годы»
От 29.03.2022  г. № 36/ -ДП.
</t>
  </si>
  <si>
    <r>
      <t xml:space="preserve"> К решению Думы поселения «О бюджете  Среднемуйского
муниципального образования на 2022 год и плановый 2023-2024годы»
№36/1-ДП от 29.03.2022г</t>
    </r>
    <r>
      <rPr>
        <b/>
        <sz val="10"/>
        <rFont val="Arial"/>
        <family val="2"/>
        <charset val="204"/>
      </rPr>
      <t>.</t>
    </r>
    <r>
      <rPr>
        <sz val="10"/>
        <rFont val="Arial"/>
        <family val="2"/>
        <charset val="204"/>
      </rPr>
      <t xml:space="preserve">
</t>
    </r>
  </si>
  <si>
    <r>
      <t xml:space="preserve"> К решению Думы поселения «О бюджете  Среднемуйского
муниципального образования на 2022 год и плановый 2023-2024 годы»
</t>
    </r>
    <r>
      <rPr>
        <sz val="11"/>
        <rFont val="Arial"/>
        <family val="2"/>
        <charset val="204"/>
      </rPr>
      <t>№36/1-ДП от 29.03.2022г</t>
    </r>
    <r>
      <rPr>
        <b/>
        <sz val="11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</si>
</sst>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#,##0.000\ _₽"/>
  </numFmts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Arial"/>
      <family val="2"/>
      <charset val="204"/>
    </font>
    <font>
      <sz val="12"/>
      <name val="Times New Roman"/>
      <family val="1"/>
      <charset val="204"/>
    </font>
    <font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49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 wrapText="1"/>
    </xf>
    <xf numFmtId="0" fontId="4" fillId="0" borderId="0" xfId="0" applyFont="1" applyAlignment="1"/>
    <xf numFmtId="0" fontId="1" fillId="0" borderId="1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5" fontId="1" fillId="3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7" fillId="0" borderId="0" xfId="0" applyFont="1"/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0" fillId="0" borderId="0" xfId="0" applyNumberFormat="1"/>
    <xf numFmtId="165" fontId="3" fillId="0" borderId="1" xfId="0" applyNumberFormat="1" applyFont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5" fontId="3" fillId="3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5" xfId="0" applyBorder="1"/>
    <xf numFmtId="164" fontId="2" fillId="0" borderId="5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0" fillId="0" borderId="0" xfId="0" applyNumberFormat="1"/>
    <xf numFmtId="0" fontId="2" fillId="0" borderId="1" xfId="0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/>
    </xf>
    <xf numFmtId="165" fontId="2" fillId="0" borderId="1" xfId="0" applyNumberFormat="1" applyFont="1" applyBorder="1" applyAlignment="1">
      <alignment horizontal="left" vertical="center"/>
    </xf>
    <xf numFmtId="166" fontId="2" fillId="0" borderId="1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2" borderId="2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0" fontId="9" fillId="2" borderId="2" xfId="0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left" vertical="top" wrapText="1"/>
    </xf>
    <xf numFmtId="0" fontId="5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6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5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34"/>
  <sheetViews>
    <sheetView view="pageBreakPreview" zoomScale="86" zoomScaleNormal="100" zoomScaleSheetLayoutView="86" workbookViewId="0">
      <selection activeCell="H2" sqref="H2:J2"/>
    </sheetView>
  </sheetViews>
  <sheetFormatPr defaultRowHeight="15" x14ac:dyDescent="0.25"/>
  <cols>
    <col min="5" max="5" width="28" customWidth="1"/>
    <col min="8" max="8" width="15.140625" customWidth="1"/>
    <col min="10" max="10" width="15" style="33" customWidth="1"/>
    <col min="16" max="16" width="11.5703125" bestFit="1" customWidth="1"/>
    <col min="18" max="18" width="11.5703125" bestFit="1" customWidth="1"/>
  </cols>
  <sheetData>
    <row r="1" spans="1:10" x14ac:dyDescent="0.25">
      <c r="A1" t="s">
        <v>113</v>
      </c>
      <c r="G1" s="77"/>
      <c r="H1" s="77"/>
      <c r="I1" s="77"/>
    </row>
    <row r="2" spans="1:10" x14ac:dyDescent="0.25">
      <c r="G2" s="14"/>
      <c r="H2" s="79" t="s">
        <v>111</v>
      </c>
      <c r="I2" s="79"/>
      <c r="J2" s="79"/>
    </row>
    <row r="3" spans="1:10" ht="66" customHeight="1" x14ac:dyDescent="0.25">
      <c r="F3" s="80" t="s">
        <v>170</v>
      </c>
      <c r="G3" s="80"/>
      <c r="H3" s="80"/>
      <c r="I3" s="80"/>
      <c r="J3" s="80"/>
    </row>
    <row r="5" spans="1:10" ht="31.5" customHeight="1" x14ac:dyDescent="0.25">
      <c r="A5" s="78" t="s">
        <v>112</v>
      </c>
      <c r="B5" s="78"/>
      <c r="C5" s="78"/>
      <c r="D5" s="78"/>
      <c r="E5" s="78"/>
      <c r="F5" s="78"/>
      <c r="G5" s="78"/>
      <c r="H5" s="78"/>
      <c r="I5" s="78"/>
    </row>
    <row r="6" spans="1:10" ht="15.75" x14ac:dyDescent="0.25">
      <c r="A6" s="81" t="s">
        <v>75</v>
      </c>
      <c r="B6" s="81"/>
      <c r="C6" s="81"/>
      <c r="D6" s="81"/>
      <c r="E6" s="81"/>
      <c r="F6" s="9" t="s">
        <v>0</v>
      </c>
      <c r="G6" s="9" t="s">
        <v>1</v>
      </c>
      <c r="H6" s="9" t="s">
        <v>2</v>
      </c>
      <c r="I6" s="9" t="s">
        <v>3</v>
      </c>
      <c r="J6" s="19" t="s">
        <v>141</v>
      </c>
    </row>
    <row r="7" spans="1:10" ht="30.75" customHeight="1" x14ac:dyDescent="0.25">
      <c r="A7" s="74" t="s">
        <v>106</v>
      </c>
      <c r="B7" s="74"/>
      <c r="C7" s="74"/>
      <c r="D7" s="74"/>
      <c r="E7" s="74"/>
      <c r="F7" s="7">
        <v>992</v>
      </c>
      <c r="G7" s="7"/>
      <c r="H7" s="1"/>
      <c r="I7" s="7"/>
      <c r="J7" s="11">
        <f>J112+J8+J106+J120+J125+J130</f>
        <v>37457.745999999999</v>
      </c>
    </row>
    <row r="8" spans="1:10" ht="15.75" x14ac:dyDescent="0.25">
      <c r="A8" s="61" t="s">
        <v>4</v>
      </c>
      <c r="B8" s="61"/>
      <c r="C8" s="61"/>
      <c r="D8" s="61"/>
      <c r="E8" s="61"/>
      <c r="F8" s="7">
        <v>992</v>
      </c>
      <c r="G8" s="7" t="s">
        <v>101</v>
      </c>
      <c r="H8" s="1" t="s">
        <v>6</v>
      </c>
      <c r="I8" s="7"/>
      <c r="J8" s="32">
        <f>J9+J38+J44+J50+J66+J98+J91</f>
        <v>10502.540999999999</v>
      </c>
    </row>
    <row r="9" spans="1:10" ht="15.75" x14ac:dyDescent="0.25">
      <c r="A9" s="61" t="s">
        <v>7</v>
      </c>
      <c r="B9" s="61"/>
      <c r="C9" s="61"/>
      <c r="D9" s="61"/>
      <c r="E9" s="61"/>
      <c r="F9" s="7">
        <v>992</v>
      </c>
      <c r="G9" s="7" t="s">
        <v>5</v>
      </c>
      <c r="H9" s="1" t="s">
        <v>8</v>
      </c>
      <c r="I9" s="7"/>
      <c r="J9" s="32">
        <f>J10+J16+J30+J34</f>
        <v>4709.6710000000003</v>
      </c>
    </row>
    <row r="10" spans="1:10" ht="33" customHeight="1" x14ac:dyDescent="0.25">
      <c r="A10" s="74" t="s">
        <v>80</v>
      </c>
      <c r="B10" s="74"/>
      <c r="C10" s="74"/>
      <c r="D10" s="74"/>
      <c r="E10" s="74"/>
      <c r="F10" s="7">
        <v>992</v>
      </c>
      <c r="G10" s="7" t="s">
        <v>9</v>
      </c>
      <c r="H10" s="1" t="s">
        <v>10</v>
      </c>
      <c r="I10" s="7"/>
      <c r="J10" s="32">
        <f>J11</f>
        <v>902</v>
      </c>
    </row>
    <row r="11" spans="1:10" ht="15.75" x14ac:dyDescent="0.25">
      <c r="A11" s="61" t="s">
        <v>11</v>
      </c>
      <c r="B11" s="61"/>
      <c r="C11" s="61"/>
      <c r="D11" s="61"/>
      <c r="E11" s="61"/>
      <c r="F11" s="7">
        <v>992</v>
      </c>
      <c r="G11" s="7" t="s">
        <v>9</v>
      </c>
      <c r="H11" s="1" t="s">
        <v>10</v>
      </c>
      <c r="I11" s="7"/>
      <c r="J11" s="32">
        <f>J12</f>
        <v>902</v>
      </c>
    </row>
    <row r="12" spans="1:10" ht="62.25" customHeight="1" x14ac:dyDescent="0.25">
      <c r="A12" s="59" t="s">
        <v>12</v>
      </c>
      <c r="B12" s="59"/>
      <c r="C12" s="59"/>
      <c r="D12" s="59"/>
      <c r="E12" s="59"/>
      <c r="F12" s="8">
        <v>992</v>
      </c>
      <c r="G12" s="8" t="s">
        <v>9</v>
      </c>
      <c r="H12" s="3" t="s">
        <v>10</v>
      </c>
      <c r="I12" s="8">
        <v>100</v>
      </c>
      <c r="J12" s="34">
        <f>J13</f>
        <v>902</v>
      </c>
    </row>
    <row r="13" spans="1:10" ht="18.75" customHeight="1" x14ac:dyDescent="0.25">
      <c r="A13" s="75" t="s">
        <v>81</v>
      </c>
      <c r="B13" s="75"/>
      <c r="C13" s="75"/>
      <c r="D13" s="75"/>
      <c r="E13" s="75"/>
      <c r="F13" s="8">
        <v>992</v>
      </c>
      <c r="G13" s="8" t="s">
        <v>9</v>
      </c>
      <c r="H13" s="3" t="s">
        <v>10</v>
      </c>
      <c r="I13" s="8">
        <v>120</v>
      </c>
      <c r="J13" s="19">
        <f>J14+J15</f>
        <v>902</v>
      </c>
    </row>
    <row r="14" spans="1:10" ht="21.75" customHeight="1" x14ac:dyDescent="0.25">
      <c r="A14" s="76" t="s">
        <v>78</v>
      </c>
      <c r="B14" s="76"/>
      <c r="C14" s="76"/>
      <c r="D14" s="76"/>
      <c r="E14" s="76"/>
      <c r="F14" s="9">
        <v>992</v>
      </c>
      <c r="G14" s="9" t="s">
        <v>9</v>
      </c>
      <c r="H14" s="5" t="s">
        <v>10</v>
      </c>
      <c r="I14" s="9">
        <v>121</v>
      </c>
      <c r="J14" s="35">
        <v>693</v>
      </c>
    </row>
    <row r="15" spans="1:10" ht="51" customHeight="1" x14ac:dyDescent="0.25">
      <c r="A15" s="60" t="s">
        <v>79</v>
      </c>
      <c r="B15" s="60"/>
      <c r="C15" s="60"/>
      <c r="D15" s="60"/>
      <c r="E15" s="60"/>
      <c r="F15" s="9">
        <v>992</v>
      </c>
      <c r="G15" s="9" t="s">
        <v>9</v>
      </c>
      <c r="H15" s="5" t="s">
        <v>10</v>
      </c>
      <c r="I15" s="9">
        <v>129</v>
      </c>
      <c r="J15" s="35">
        <v>209</v>
      </c>
    </row>
    <row r="16" spans="1:10" ht="46.5" customHeight="1" x14ac:dyDescent="0.25">
      <c r="A16" s="74" t="s">
        <v>82</v>
      </c>
      <c r="B16" s="74"/>
      <c r="C16" s="74"/>
      <c r="D16" s="74"/>
      <c r="E16" s="74"/>
      <c r="F16" s="7">
        <v>992</v>
      </c>
      <c r="G16" s="7" t="s">
        <v>14</v>
      </c>
      <c r="H16" s="1" t="s">
        <v>15</v>
      </c>
      <c r="I16" s="7"/>
      <c r="J16" s="32">
        <f>J17</f>
        <v>3352</v>
      </c>
    </row>
    <row r="17" spans="1:18" ht="15.75" x14ac:dyDescent="0.25">
      <c r="A17" s="61" t="s">
        <v>16</v>
      </c>
      <c r="B17" s="61"/>
      <c r="C17" s="61"/>
      <c r="D17" s="61"/>
      <c r="E17" s="61"/>
      <c r="F17" s="7">
        <v>992</v>
      </c>
      <c r="G17" s="7" t="s">
        <v>14</v>
      </c>
      <c r="H17" s="1" t="s">
        <v>17</v>
      </c>
      <c r="I17" s="7"/>
      <c r="J17" s="32">
        <f>J18+J22+J27</f>
        <v>3352</v>
      </c>
    </row>
    <row r="18" spans="1:18" ht="91.5" customHeight="1" x14ac:dyDescent="0.25">
      <c r="A18" s="59" t="s">
        <v>12</v>
      </c>
      <c r="B18" s="59"/>
      <c r="C18" s="59"/>
      <c r="D18" s="59"/>
      <c r="E18" s="59"/>
      <c r="F18" s="8">
        <v>992</v>
      </c>
      <c r="G18" s="8" t="s">
        <v>14</v>
      </c>
      <c r="H18" s="3" t="s">
        <v>17</v>
      </c>
      <c r="I18" s="8">
        <v>100</v>
      </c>
      <c r="J18" s="34">
        <f>J19</f>
        <v>3246</v>
      </c>
      <c r="R18" s="33">
        <f>J10+J16+J30+J34+J38+J44+J50+J66+J91+J98+J106+J112+J120+J125+J130</f>
        <v>37457.745999999999</v>
      </c>
    </row>
    <row r="19" spans="1:18" ht="25.5" customHeight="1" x14ac:dyDescent="0.25">
      <c r="A19" s="75" t="s">
        <v>81</v>
      </c>
      <c r="B19" s="75"/>
      <c r="C19" s="75"/>
      <c r="D19" s="75"/>
      <c r="E19" s="75"/>
      <c r="F19" s="8">
        <v>992</v>
      </c>
      <c r="G19" s="8" t="s">
        <v>14</v>
      </c>
      <c r="H19" s="3" t="s">
        <v>17</v>
      </c>
      <c r="I19" s="8">
        <v>120</v>
      </c>
      <c r="J19" s="34">
        <f>J20+J21</f>
        <v>3246</v>
      </c>
    </row>
    <row r="20" spans="1:18" ht="27" customHeight="1" x14ac:dyDescent="0.25">
      <c r="A20" s="76" t="s">
        <v>78</v>
      </c>
      <c r="B20" s="76"/>
      <c r="C20" s="76"/>
      <c r="D20" s="76"/>
      <c r="E20" s="76"/>
      <c r="F20" s="9">
        <v>992</v>
      </c>
      <c r="G20" s="9" t="s">
        <v>14</v>
      </c>
      <c r="H20" s="5" t="s">
        <v>17</v>
      </c>
      <c r="I20" s="9">
        <v>121</v>
      </c>
      <c r="J20" s="35">
        <v>2493</v>
      </c>
    </row>
    <row r="21" spans="1:18" ht="50.25" customHeight="1" x14ac:dyDescent="0.25">
      <c r="A21" s="60" t="s">
        <v>79</v>
      </c>
      <c r="B21" s="60"/>
      <c r="C21" s="60"/>
      <c r="D21" s="60"/>
      <c r="E21" s="60"/>
      <c r="F21" s="9">
        <v>992</v>
      </c>
      <c r="G21" s="9" t="s">
        <v>14</v>
      </c>
      <c r="H21" s="5" t="s">
        <v>17</v>
      </c>
      <c r="I21" s="9">
        <v>129</v>
      </c>
      <c r="J21" s="35">
        <v>753</v>
      </c>
    </row>
    <row r="22" spans="1:18" ht="33.75" customHeight="1" x14ac:dyDescent="0.25">
      <c r="A22" s="59" t="s">
        <v>83</v>
      </c>
      <c r="B22" s="59"/>
      <c r="C22" s="59"/>
      <c r="D22" s="59"/>
      <c r="E22" s="59"/>
      <c r="F22" s="8">
        <v>992</v>
      </c>
      <c r="G22" s="8" t="s">
        <v>14</v>
      </c>
      <c r="H22" s="3" t="s">
        <v>17</v>
      </c>
      <c r="I22" s="8">
        <v>200</v>
      </c>
      <c r="J22" s="34">
        <f>J23</f>
        <v>98</v>
      </c>
    </row>
    <row r="23" spans="1:18" ht="33.75" customHeight="1" x14ac:dyDescent="0.25">
      <c r="A23" s="59" t="s">
        <v>84</v>
      </c>
      <c r="B23" s="59"/>
      <c r="C23" s="59"/>
      <c r="D23" s="59"/>
      <c r="E23" s="59"/>
      <c r="F23" s="8">
        <v>992</v>
      </c>
      <c r="G23" s="8" t="s">
        <v>14</v>
      </c>
      <c r="H23" s="3" t="s">
        <v>17</v>
      </c>
      <c r="I23" s="8">
        <v>240</v>
      </c>
      <c r="J23" s="34">
        <f>J24+J25+J26</f>
        <v>98</v>
      </c>
    </row>
    <row r="24" spans="1:18" ht="31.5" customHeight="1" x14ac:dyDescent="0.25">
      <c r="A24" s="60" t="s">
        <v>85</v>
      </c>
      <c r="B24" s="60"/>
      <c r="C24" s="60"/>
      <c r="D24" s="60"/>
      <c r="E24" s="60"/>
      <c r="F24" s="9">
        <v>992</v>
      </c>
      <c r="G24" s="9" t="s">
        <v>14</v>
      </c>
      <c r="H24" s="5" t="s">
        <v>17</v>
      </c>
      <c r="I24" s="9">
        <v>242</v>
      </c>
      <c r="J24" s="19">
        <v>18</v>
      </c>
    </row>
    <row r="25" spans="1:18" ht="36" customHeight="1" x14ac:dyDescent="0.25">
      <c r="A25" s="60" t="s">
        <v>18</v>
      </c>
      <c r="B25" s="60"/>
      <c r="C25" s="60"/>
      <c r="D25" s="60"/>
      <c r="E25" s="60"/>
      <c r="F25" s="9">
        <v>992</v>
      </c>
      <c r="G25" s="9" t="s">
        <v>14</v>
      </c>
      <c r="H25" s="5" t="s">
        <v>17</v>
      </c>
      <c r="I25" s="9">
        <v>244</v>
      </c>
      <c r="J25" s="36">
        <v>50</v>
      </c>
    </row>
    <row r="26" spans="1:18" ht="19.5" customHeight="1" x14ac:dyDescent="0.25">
      <c r="A26" s="82" t="s">
        <v>125</v>
      </c>
      <c r="B26" s="83"/>
      <c r="C26" s="83"/>
      <c r="D26" s="83"/>
      <c r="E26" s="84"/>
      <c r="F26" s="27">
        <v>992</v>
      </c>
      <c r="G26" s="27" t="s">
        <v>14</v>
      </c>
      <c r="H26" s="28" t="s">
        <v>17</v>
      </c>
      <c r="I26" s="27">
        <v>247</v>
      </c>
      <c r="J26" s="36">
        <v>30</v>
      </c>
    </row>
    <row r="27" spans="1:18" ht="15.75" x14ac:dyDescent="0.25">
      <c r="A27" s="75" t="s">
        <v>19</v>
      </c>
      <c r="B27" s="75"/>
      <c r="C27" s="75"/>
      <c r="D27" s="75"/>
      <c r="E27" s="75"/>
      <c r="F27" s="8">
        <v>992</v>
      </c>
      <c r="G27" s="8" t="s">
        <v>14</v>
      </c>
      <c r="H27" s="3" t="s">
        <v>17</v>
      </c>
      <c r="I27" s="8">
        <v>800</v>
      </c>
      <c r="J27" s="34">
        <f>J28+J29</f>
        <v>8</v>
      </c>
    </row>
    <row r="28" spans="1:18" ht="15.75" x14ac:dyDescent="0.25">
      <c r="A28" s="76" t="s">
        <v>20</v>
      </c>
      <c r="B28" s="76"/>
      <c r="C28" s="76"/>
      <c r="D28" s="76"/>
      <c r="E28" s="76"/>
      <c r="F28" s="9">
        <v>992</v>
      </c>
      <c r="G28" s="9" t="s">
        <v>14</v>
      </c>
      <c r="H28" s="5" t="s">
        <v>17</v>
      </c>
      <c r="I28" s="9">
        <v>852</v>
      </c>
      <c r="J28" s="19">
        <v>5</v>
      </c>
    </row>
    <row r="29" spans="1:18" ht="15.75" x14ac:dyDescent="0.25">
      <c r="A29" s="76" t="s">
        <v>86</v>
      </c>
      <c r="B29" s="76"/>
      <c r="C29" s="76"/>
      <c r="D29" s="76"/>
      <c r="E29" s="76"/>
      <c r="F29" s="9">
        <v>992</v>
      </c>
      <c r="G29" s="9" t="s">
        <v>14</v>
      </c>
      <c r="H29" s="5" t="s">
        <v>17</v>
      </c>
      <c r="I29" s="9">
        <v>853</v>
      </c>
      <c r="J29" s="19">
        <v>3</v>
      </c>
    </row>
    <row r="30" spans="1:18" s="29" customFormat="1" ht="15.75" customHeight="1" x14ac:dyDescent="0.25">
      <c r="A30" s="61" t="s">
        <v>87</v>
      </c>
      <c r="B30" s="61"/>
      <c r="C30" s="61"/>
      <c r="D30" s="61"/>
      <c r="E30" s="61"/>
      <c r="F30" s="7">
        <v>992</v>
      </c>
      <c r="G30" s="7" t="s">
        <v>24</v>
      </c>
      <c r="H30" s="1" t="s">
        <v>21</v>
      </c>
      <c r="I30" s="7"/>
      <c r="J30" s="32">
        <v>10</v>
      </c>
    </row>
    <row r="31" spans="1:18" ht="24.75" customHeight="1" x14ac:dyDescent="0.25">
      <c r="A31" s="61" t="s">
        <v>22</v>
      </c>
      <c r="B31" s="61"/>
      <c r="C31" s="61"/>
      <c r="D31" s="61"/>
      <c r="E31" s="61"/>
      <c r="F31" s="7">
        <v>992</v>
      </c>
      <c r="G31" s="7" t="s">
        <v>24</v>
      </c>
      <c r="H31" s="1" t="s">
        <v>23</v>
      </c>
      <c r="I31" s="7"/>
      <c r="J31" s="32">
        <v>10</v>
      </c>
    </row>
    <row r="32" spans="1:18" ht="38.25" customHeight="1" x14ac:dyDescent="0.25">
      <c r="A32" s="75" t="s">
        <v>19</v>
      </c>
      <c r="B32" s="75"/>
      <c r="C32" s="75"/>
      <c r="D32" s="75"/>
      <c r="E32" s="75"/>
      <c r="F32" s="8">
        <v>992</v>
      </c>
      <c r="G32" s="8" t="s">
        <v>24</v>
      </c>
      <c r="H32" s="3" t="s">
        <v>23</v>
      </c>
      <c r="I32" s="8">
        <v>800</v>
      </c>
      <c r="J32" s="34">
        <v>10</v>
      </c>
    </row>
    <row r="33" spans="1:10" ht="39.75" customHeight="1" x14ac:dyDescent="0.25">
      <c r="A33" s="76" t="s">
        <v>25</v>
      </c>
      <c r="B33" s="76"/>
      <c r="C33" s="76"/>
      <c r="D33" s="76"/>
      <c r="E33" s="76"/>
      <c r="F33" s="9">
        <v>992</v>
      </c>
      <c r="G33" s="9" t="s">
        <v>24</v>
      </c>
      <c r="H33" s="5" t="s">
        <v>23</v>
      </c>
      <c r="I33" s="9">
        <v>870</v>
      </c>
      <c r="J33" s="19">
        <v>10</v>
      </c>
    </row>
    <row r="34" spans="1:10" ht="39.75" customHeight="1" x14ac:dyDescent="0.25">
      <c r="A34" s="68" t="s">
        <v>145</v>
      </c>
      <c r="B34" s="69"/>
      <c r="C34" s="69"/>
      <c r="D34" s="69"/>
      <c r="E34" s="70"/>
      <c r="F34" s="51">
        <v>992</v>
      </c>
      <c r="G34" s="51" t="s">
        <v>26</v>
      </c>
      <c r="H34" s="52" t="s">
        <v>146</v>
      </c>
      <c r="I34" s="51"/>
      <c r="J34" s="53">
        <v>445.67099999999999</v>
      </c>
    </row>
    <row r="35" spans="1:10" ht="39.75" customHeight="1" x14ac:dyDescent="0.25">
      <c r="A35" s="59" t="s">
        <v>83</v>
      </c>
      <c r="B35" s="59"/>
      <c r="C35" s="59"/>
      <c r="D35" s="59"/>
      <c r="E35" s="59"/>
      <c r="F35" s="49">
        <v>992</v>
      </c>
      <c r="G35" s="49" t="s">
        <v>26</v>
      </c>
      <c r="H35" s="5" t="s">
        <v>146</v>
      </c>
      <c r="I35" s="49">
        <v>200</v>
      </c>
      <c r="J35" s="19">
        <v>445.67099999999999</v>
      </c>
    </row>
    <row r="36" spans="1:10" ht="39.75" customHeight="1" x14ac:dyDescent="0.25">
      <c r="A36" s="59" t="s">
        <v>84</v>
      </c>
      <c r="B36" s="59"/>
      <c r="C36" s="59"/>
      <c r="D36" s="59"/>
      <c r="E36" s="59"/>
      <c r="F36" s="49">
        <v>992</v>
      </c>
      <c r="G36" s="49" t="s">
        <v>26</v>
      </c>
      <c r="H36" s="5" t="s">
        <v>146</v>
      </c>
      <c r="I36" s="49">
        <v>240</v>
      </c>
      <c r="J36" s="19">
        <v>445.67099999999999</v>
      </c>
    </row>
    <row r="37" spans="1:10" ht="60.75" customHeight="1" x14ac:dyDescent="0.25">
      <c r="A37" s="60" t="s">
        <v>147</v>
      </c>
      <c r="B37" s="60"/>
      <c r="C37" s="60"/>
      <c r="D37" s="60"/>
      <c r="E37" s="60"/>
      <c r="F37" s="49">
        <v>992</v>
      </c>
      <c r="G37" s="49" t="s">
        <v>26</v>
      </c>
      <c r="H37" s="5" t="s">
        <v>146</v>
      </c>
      <c r="I37" s="49">
        <v>244</v>
      </c>
      <c r="J37" s="19">
        <v>445.67099999999999</v>
      </c>
    </row>
    <row r="38" spans="1:10" ht="49.5" customHeight="1" x14ac:dyDescent="0.25">
      <c r="A38" s="74" t="s">
        <v>136</v>
      </c>
      <c r="B38" s="74"/>
      <c r="C38" s="74"/>
      <c r="D38" s="74"/>
      <c r="E38" s="74"/>
      <c r="F38" s="7">
        <v>992</v>
      </c>
      <c r="G38" s="7" t="s">
        <v>135</v>
      </c>
      <c r="H38" s="1" t="s">
        <v>32</v>
      </c>
      <c r="I38" s="7"/>
      <c r="J38" s="32">
        <f>J39</f>
        <v>100</v>
      </c>
    </row>
    <row r="39" spans="1:10" ht="55.5" customHeight="1" x14ac:dyDescent="0.25">
      <c r="A39" s="74" t="s">
        <v>136</v>
      </c>
      <c r="B39" s="74"/>
      <c r="C39" s="74"/>
      <c r="D39" s="74"/>
      <c r="E39" s="74"/>
      <c r="F39" s="7">
        <v>992</v>
      </c>
      <c r="G39" s="7" t="s">
        <v>135</v>
      </c>
      <c r="H39" s="1" t="s">
        <v>34</v>
      </c>
      <c r="I39" s="7"/>
      <c r="J39" s="32">
        <f>J40</f>
        <v>100</v>
      </c>
    </row>
    <row r="40" spans="1:10" ht="51.75" customHeight="1" x14ac:dyDescent="0.25">
      <c r="A40" s="74" t="s">
        <v>35</v>
      </c>
      <c r="B40" s="74"/>
      <c r="C40" s="74"/>
      <c r="D40" s="74"/>
      <c r="E40" s="74"/>
      <c r="F40" s="7">
        <v>992</v>
      </c>
      <c r="G40" s="7" t="s">
        <v>135</v>
      </c>
      <c r="H40" s="1" t="s">
        <v>36</v>
      </c>
      <c r="I40" s="7"/>
      <c r="J40" s="32">
        <f>J41</f>
        <v>100</v>
      </c>
    </row>
    <row r="41" spans="1:10" ht="29.25" customHeight="1" x14ac:dyDescent="0.25">
      <c r="A41" s="59" t="s">
        <v>83</v>
      </c>
      <c r="B41" s="59"/>
      <c r="C41" s="59"/>
      <c r="D41" s="59"/>
      <c r="E41" s="59"/>
      <c r="F41" s="8">
        <v>992</v>
      </c>
      <c r="G41" s="8" t="s">
        <v>135</v>
      </c>
      <c r="H41" s="3" t="s">
        <v>36</v>
      </c>
      <c r="I41" s="8">
        <v>200</v>
      </c>
      <c r="J41" s="34">
        <f>J42</f>
        <v>100</v>
      </c>
    </row>
    <row r="42" spans="1:10" ht="47.25" customHeight="1" x14ac:dyDescent="0.25">
      <c r="A42" s="59" t="s">
        <v>84</v>
      </c>
      <c r="B42" s="59"/>
      <c r="C42" s="59"/>
      <c r="D42" s="59"/>
      <c r="E42" s="59"/>
      <c r="F42" s="8">
        <v>992</v>
      </c>
      <c r="G42" s="8" t="s">
        <v>135</v>
      </c>
      <c r="H42" s="3" t="s">
        <v>36</v>
      </c>
      <c r="I42" s="8">
        <v>240</v>
      </c>
      <c r="J42" s="19">
        <f>J43</f>
        <v>100</v>
      </c>
    </row>
    <row r="43" spans="1:10" ht="47.25" customHeight="1" x14ac:dyDescent="0.25">
      <c r="A43" s="60" t="s">
        <v>18</v>
      </c>
      <c r="B43" s="60"/>
      <c r="C43" s="60"/>
      <c r="D43" s="60"/>
      <c r="E43" s="60"/>
      <c r="F43" s="9">
        <v>992</v>
      </c>
      <c r="G43" s="45" t="s">
        <v>135</v>
      </c>
      <c r="H43" s="5" t="s">
        <v>36</v>
      </c>
      <c r="I43" s="9">
        <v>244</v>
      </c>
      <c r="J43" s="19">
        <v>100</v>
      </c>
    </row>
    <row r="44" spans="1:10" ht="36.75" customHeight="1" x14ac:dyDescent="0.25">
      <c r="A44" s="61" t="s">
        <v>92</v>
      </c>
      <c r="B44" s="61"/>
      <c r="C44" s="61"/>
      <c r="D44" s="61"/>
      <c r="E44" s="61"/>
      <c r="F44" s="7">
        <v>992</v>
      </c>
      <c r="G44" s="7" t="s">
        <v>30</v>
      </c>
      <c r="H44" s="1" t="s">
        <v>37</v>
      </c>
      <c r="I44" s="7"/>
      <c r="J44" s="32">
        <f>J45</f>
        <v>1292.1099999999999</v>
      </c>
    </row>
    <row r="45" spans="1:10" ht="33.75" customHeight="1" x14ac:dyDescent="0.25">
      <c r="A45" s="61" t="s">
        <v>38</v>
      </c>
      <c r="B45" s="61"/>
      <c r="C45" s="61"/>
      <c r="D45" s="61"/>
      <c r="E45" s="61"/>
      <c r="F45" s="7">
        <v>992</v>
      </c>
      <c r="G45" s="7" t="s">
        <v>30</v>
      </c>
      <c r="H45" s="1" t="s">
        <v>39</v>
      </c>
      <c r="I45" s="7"/>
      <c r="J45" s="32">
        <f>J46</f>
        <v>1292.1099999999999</v>
      </c>
    </row>
    <row r="46" spans="1:10" ht="30.75" customHeight="1" x14ac:dyDescent="0.25">
      <c r="A46" s="61" t="s">
        <v>40</v>
      </c>
      <c r="B46" s="61"/>
      <c r="C46" s="61"/>
      <c r="D46" s="61"/>
      <c r="E46" s="61"/>
      <c r="F46" s="7">
        <v>992</v>
      </c>
      <c r="G46" s="7" t="s">
        <v>30</v>
      </c>
      <c r="H46" s="1" t="s">
        <v>41</v>
      </c>
      <c r="I46" s="7"/>
      <c r="J46" s="32">
        <f>J48</f>
        <v>1292.1099999999999</v>
      </c>
    </row>
    <row r="47" spans="1:10" ht="29.25" customHeight="1" x14ac:dyDescent="0.25">
      <c r="A47" s="59" t="s">
        <v>83</v>
      </c>
      <c r="B47" s="59"/>
      <c r="C47" s="59"/>
      <c r="D47" s="59"/>
      <c r="E47" s="59"/>
      <c r="F47" s="8">
        <v>992</v>
      </c>
      <c r="G47" s="8" t="s">
        <v>30</v>
      </c>
      <c r="H47" s="3" t="s">
        <v>41</v>
      </c>
      <c r="I47" s="8">
        <v>200</v>
      </c>
      <c r="J47" s="34">
        <f>J48</f>
        <v>1292.1099999999999</v>
      </c>
    </row>
    <row r="48" spans="1:10" ht="15.75" x14ac:dyDescent="0.25">
      <c r="A48" s="59" t="s">
        <v>84</v>
      </c>
      <c r="B48" s="59"/>
      <c r="C48" s="59"/>
      <c r="D48" s="59"/>
      <c r="E48" s="59"/>
      <c r="F48" s="8">
        <v>992</v>
      </c>
      <c r="G48" s="8" t="s">
        <v>30</v>
      </c>
      <c r="H48" s="3" t="s">
        <v>41</v>
      </c>
      <c r="I48" s="8">
        <v>240</v>
      </c>
      <c r="J48" s="19">
        <f>J49</f>
        <v>1292.1099999999999</v>
      </c>
    </row>
    <row r="49" spans="1:10" ht="15.75" x14ac:dyDescent="0.25">
      <c r="A49" s="60" t="s">
        <v>94</v>
      </c>
      <c r="B49" s="60"/>
      <c r="C49" s="60"/>
      <c r="D49" s="60"/>
      <c r="E49" s="60"/>
      <c r="F49" s="9">
        <v>992</v>
      </c>
      <c r="G49" s="9" t="s">
        <v>30</v>
      </c>
      <c r="H49" s="5" t="s">
        <v>42</v>
      </c>
      <c r="I49" s="9">
        <v>244</v>
      </c>
      <c r="J49" s="19">
        <v>1292.1099999999999</v>
      </c>
    </row>
    <row r="50" spans="1:10" ht="13.5" customHeight="1" x14ac:dyDescent="0.25">
      <c r="A50" s="61" t="s">
        <v>44</v>
      </c>
      <c r="B50" s="61"/>
      <c r="C50" s="61"/>
      <c r="D50" s="61"/>
      <c r="E50" s="61"/>
      <c r="F50" s="7">
        <v>992</v>
      </c>
      <c r="G50" s="7" t="s">
        <v>43</v>
      </c>
      <c r="H50" s="1" t="s">
        <v>45</v>
      </c>
      <c r="I50" s="7"/>
      <c r="J50" s="32">
        <f>J59+J51</f>
        <v>1341.55</v>
      </c>
    </row>
    <row r="51" spans="1:10" ht="33" customHeight="1" x14ac:dyDescent="0.25">
      <c r="A51" s="61" t="s">
        <v>46</v>
      </c>
      <c r="B51" s="61"/>
      <c r="C51" s="61"/>
      <c r="D51" s="61"/>
      <c r="E51" s="61"/>
      <c r="F51" s="7">
        <v>992</v>
      </c>
      <c r="G51" s="7" t="s">
        <v>47</v>
      </c>
      <c r="H51" s="1" t="s">
        <v>48</v>
      </c>
      <c r="I51" s="7"/>
      <c r="J51" s="32">
        <f>J52</f>
        <v>991.55</v>
      </c>
    </row>
    <row r="52" spans="1:10" ht="31.5" customHeight="1" x14ac:dyDescent="0.25">
      <c r="A52" s="61" t="s">
        <v>93</v>
      </c>
      <c r="B52" s="61"/>
      <c r="C52" s="61"/>
      <c r="D52" s="61"/>
      <c r="E52" s="61"/>
      <c r="F52" s="7">
        <v>992</v>
      </c>
      <c r="G52" s="7" t="s">
        <v>47</v>
      </c>
      <c r="H52" s="1" t="s">
        <v>49</v>
      </c>
      <c r="I52" s="7"/>
      <c r="J52" s="32">
        <f>J53</f>
        <v>991.55</v>
      </c>
    </row>
    <row r="53" spans="1:10" ht="15.75" x14ac:dyDescent="0.25">
      <c r="A53" s="59" t="s">
        <v>83</v>
      </c>
      <c r="B53" s="59"/>
      <c r="C53" s="59"/>
      <c r="D53" s="59"/>
      <c r="E53" s="59"/>
      <c r="F53" s="8">
        <v>992</v>
      </c>
      <c r="G53" s="8" t="s">
        <v>47</v>
      </c>
      <c r="H53" s="3" t="s">
        <v>49</v>
      </c>
      <c r="I53" s="8">
        <v>200</v>
      </c>
      <c r="J53" s="34">
        <f>J54</f>
        <v>991.55</v>
      </c>
    </row>
    <row r="54" spans="1:10" ht="15.75" x14ac:dyDescent="0.25">
      <c r="A54" s="59" t="s">
        <v>84</v>
      </c>
      <c r="B54" s="59"/>
      <c r="C54" s="59"/>
      <c r="D54" s="59"/>
      <c r="E54" s="59"/>
      <c r="F54" s="8">
        <v>992</v>
      </c>
      <c r="G54" s="8" t="s">
        <v>47</v>
      </c>
      <c r="H54" s="3" t="s">
        <v>49</v>
      </c>
      <c r="I54" s="8">
        <v>240</v>
      </c>
      <c r="J54" s="34">
        <f>J55+J56+J57+J58</f>
        <v>991.55</v>
      </c>
    </row>
    <row r="55" spans="1:10" ht="15.75" x14ac:dyDescent="0.25">
      <c r="A55" s="60" t="s">
        <v>95</v>
      </c>
      <c r="B55" s="60"/>
      <c r="C55" s="60"/>
      <c r="D55" s="60"/>
      <c r="E55" s="60"/>
      <c r="F55" s="9">
        <v>992</v>
      </c>
      <c r="G55" s="9" t="s">
        <v>47</v>
      </c>
      <c r="H55" s="5" t="s">
        <v>49</v>
      </c>
      <c r="I55" s="9">
        <v>244</v>
      </c>
      <c r="J55" s="35">
        <v>50</v>
      </c>
    </row>
    <row r="56" spans="1:10" ht="15.75" x14ac:dyDescent="0.25">
      <c r="A56" s="65" t="s">
        <v>124</v>
      </c>
      <c r="B56" s="66"/>
      <c r="C56" s="66"/>
      <c r="D56" s="66"/>
      <c r="E56" s="67"/>
      <c r="F56" s="27">
        <v>992</v>
      </c>
      <c r="G56" s="27" t="s">
        <v>47</v>
      </c>
      <c r="H56" s="5" t="s">
        <v>128</v>
      </c>
      <c r="I56" s="27">
        <v>247</v>
      </c>
      <c r="J56" s="35">
        <v>250</v>
      </c>
    </row>
    <row r="57" spans="1:10" ht="15.75" x14ac:dyDescent="0.25">
      <c r="A57" s="65" t="s">
        <v>131</v>
      </c>
      <c r="B57" s="66"/>
      <c r="C57" s="66"/>
      <c r="D57" s="66"/>
      <c r="E57" s="67"/>
      <c r="F57" s="27">
        <v>992</v>
      </c>
      <c r="G57" s="27" t="s">
        <v>47</v>
      </c>
      <c r="H57" s="5" t="s">
        <v>129</v>
      </c>
      <c r="I57" s="27">
        <v>244</v>
      </c>
      <c r="J57" s="35">
        <v>191.55</v>
      </c>
    </row>
    <row r="58" spans="1:10" ht="15.75" x14ac:dyDescent="0.25">
      <c r="A58" s="65" t="s">
        <v>143</v>
      </c>
      <c r="B58" s="66"/>
      <c r="C58" s="66"/>
      <c r="D58" s="66"/>
      <c r="E58" s="67"/>
      <c r="F58" s="27">
        <v>992</v>
      </c>
      <c r="G58" s="27" t="s">
        <v>47</v>
      </c>
      <c r="H58" s="5" t="s">
        <v>144</v>
      </c>
      <c r="I58" s="27">
        <v>244</v>
      </c>
      <c r="J58" s="35">
        <v>500</v>
      </c>
    </row>
    <row r="59" spans="1:10" ht="15.75" x14ac:dyDescent="0.25">
      <c r="A59" s="61" t="s">
        <v>96</v>
      </c>
      <c r="B59" s="61"/>
      <c r="C59" s="61"/>
      <c r="D59" s="61"/>
      <c r="E59" s="61"/>
      <c r="F59" s="7">
        <v>992</v>
      </c>
      <c r="G59" s="7" t="s">
        <v>50</v>
      </c>
      <c r="H59" s="1" t="s">
        <v>51</v>
      </c>
      <c r="I59" s="7"/>
      <c r="J59" s="32">
        <f>J60</f>
        <v>350</v>
      </c>
    </row>
    <row r="60" spans="1:10" ht="18" customHeight="1" x14ac:dyDescent="0.25">
      <c r="A60" s="61" t="s">
        <v>97</v>
      </c>
      <c r="B60" s="61"/>
      <c r="C60" s="61"/>
      <c r="D60" s="61"/>
      <c r="E60" s="61"/>
      <c r="F60" s="7">
        <v>992</v>
      </c>
      <c r="G60" s="7" t="s">
        <v>50</v>
      </c>
      <c r="H60" s="1" t="s">
        <v>52</v>
      </c>
      <c r="I60" s="7"/>
      <c r="J60" s="32">
        <f>J61</f>
        <v>350</v>
      </c>
    </row>
    <row r="61" spans="1:10" ht="18" customHeight="1" x14ac:dyDescent="0.25">
      <c r="A61" s="59" t="s">
        <v>83</v>
      </c>
      <c r="B61" s="59"/>
      <c r="C61" s="59"/>
      <c r="D61" s="59"/>
      <c r="E61" s="59"/>
      <c r="F61" s="8">
        <v>992</v>
      </c>
      <c r="G61" s="8" t="s">
        <v>50</v>
      </c>
      <c r="H61" s="3" t="s">
        <v>52</v>
      </c>
      <c r="I61" s="8">
        <v>200</v>
      </c>
      <c r="J61" s="34">
        <f>J62</f>
        <v>350</v>
      </c>
    </row>
    <row r="62" spans="1:10" ht="18" customHeight="1" x14ac:dyDescent="0.25">
      <c r="A62" s="59" t="s">
        <v>84</v>
      </c>
      <c r="B62" s="59"/>
      <c r="C62" s="59"/>
      <c r="D62" s="59"/>
      <c r="E62" s="59"/>
      <c r="F62" s="8">
        <v>992</v>
      </c>
      <c r="G62" s="8" t="s">
        <v>50</v>
      </c>
      <c r="H62" s="3" t="s">
        <v>52</v>
      </c>
      <c r="I62" s="8">
        <v>240</v>
      </c>
      <c r="J62" s="34">
        <f>J63+J64+J65</f>
        <v>350</v>
      </c>
    </row>
    <row r="63" spans="1:10" ht="15.75" x14ac:dyDescent="0.25">
      <c r="A63" s="85" t="s">
        <v>130</v>
      </c>
      <c r="B63" s="85"/>
      <c r="C63" s="85"/>
      <c r="D63" s="85"/>
      <c r="E63" s="85"/>
      <c r="F63" s="9">
        <v>992</v>
      </c>
      <c r="G63" s="9" t="s">
        <v>50</v>
      </c>
      <c r="H63" s="5" t="s">
        <v>98</v>
      </c>
      <c r="I63" s="9">
        <v>247</v>
      </c>
      <c r="J63" s="19">
        <v>200</v>
      </c>
    </row>
    <row r="64" spans="1:10" ht="15.75" x14ac:dyDescent="0.25">
      <c r="A64" s="62" t="s">
        <v>142</v>
      </c>
      <c r="B64" s="63"/>
      <c r="C64" s="63"/>
      <c r="D64" s="63"/>
      <c r="E64" s="64"/>
      <c r="F64" s="20">
        <v>992</v>
      </c>
      <c r="G64" s="20" t="s">
        <v>50</v>
      </c>
      <c r="H64" s="5" t="s">
        <v>99</v>
      </c>
      <c r="I64" s="20">
        <v>244</v>
      </c>
      <c r="J64" s="35">
        <v>50</v>
      </c>
    </row>
    <row r="65" spans="1:15" ht="32.25" customHeight="1" x14ac:dyDescent="0.25">
      <c r="A65" s="60" t="s">
        <v>18</v>
      </c>
      <c r="B65" s="60"/>
      <c r="C65" s="60"/>
      <c r="D65" s="60"/>
      <c r="E65" s="60"/>
      <c r="F65" s="20">
        <v>992</v>
      </c>
      <c r="G65" s="20" t="s">
        <v>50</v>
      </c>
      <c r="H65" s="5" t="s">
        <v>100</v>
      </c>
      <c r="I65" s="20">
        <v>244</v>
      </c>
      <c r="J65" s="35">
        <v>100</v>
      </c>
      <c r="O65" t="s">
        <v>121</v>
      </c>
    </row>
    <row r="66" spans="1:15" ht="33.75" customHeight="1" x14ac:dyDescent="0.25">
      <c r="A66" s="61" t="s">
        <v>53</v>
      </c>
      <c r="B66" s="61"/>
      <c r="C66" s="61"/>
      <c r="D66" s="61"/>
      <c r="E66" s="61"/>
      <c r="F66" s="7">
        <v>992</v>
      </c>
      <c r="G66" s="7" t="s">
        <v>54</v>
      </c>
      <c r="H66" s="1" t="s">
        <v>58</v>
      </c>
      <c r="I66" s="7"/>
      <c r="J66" s="32">
        <f>J67</f>
        <v>2799.1099999999997</v>
      </c>
    </row>
    <row r="67" spans="1:15" ht="21.75" customHeight="1" x14ac:dyDescent="0.25">
      <c r="A67" s="61" t="s">
        <v>55</v>
      </c>
      <c r="B67" s="61"/>
      <c r="C67" s="61"/>
      <c r="D67" s="61"/>
      <c r="E67" s="61"/>
      <c r="F67" s="7">
        <v>992</v>
      </c>
      <c r="G67" s="7" t="s">
        <v>54</v>
      </c>
      <c r="H67" s="1" t="s">
        <v>59</v>
      </c>
      <c r="I67" s="7"/>
      <c r="J67" s="32">
        <f>J68+J86+J69</f>
        <v>2799.1099999999997</v>
      </c>
    </row>
    <row r="68" spans="1:15" ht="36.75" customHeight="1" x14ac:dyDescent="0.25">
      <c r="A68" s="61" t="s">
        <v>56</v>
      </c>
      <c r="B68" s="61"/>
      <c r="C68" s="61"/>
      <c r="D68" s="61"/>
      <c r="E68" s="61"/>
      <c r="F68" s="7">
        <v>992</v>
      </c>
      <c r="G68" s="7" t="s">
        <v>54</v>
      </c>
      <c r="H68" s="1" t="s">
        <v>57</v>
      </c>
      <c r="I68" s="7"/>
      <c r="J68" s="32">
        <f>J70+J74</f>
        <v>1839.8</v>
      </c>
    </row>
    <row r="69" spans="1:15" ht="36.75" customHeight="1" x14ac:dyDescent="0.25">
      <c r="A69" s="61" t="s">
        <v>56</v>
      </c>
      <c r="B69" s="61"/>
      <c r="C69" s="61"/>
      <c r="D69" s="61"/>
      <c r="E69" s="61"/>
      <c r="F69" s="7">
        <v>992</v>
      </c>
      <c r="G69" s="7" t="s">
        <v>54</v>
      </c>
      <c r="H69" s="1" t="s">
        <v>167</v>
      </c>
      <c r="I69" s="7"/>
      <c r="J69" s="32">
        <f>J83</f>
        <v>478.91</v>
      </c>
    </row>
    <row r="70" spans="1:15" ht="34.5" customHeight="1" x14ac:dyDescent="0.25">
      <c r="A70" s="59" t="s">
        <v>12</v>
      </c>
      <c r="B70" s="59"/>
      <c r="C70" s="59"/>
      <c r="D70" s="59"/>
      <c r="E70" s="59"/>
      <c r="F70" s="8">
        <v>992</v>
      </c>
      <c r="G70" s="8" t="s">
        <v>54</v>
      </c>
      <c r="H70" s="3" t="s">
        <v>57</v>
      </c>
      <c r="I70" s="8">
        <v>100</v>
      </c>
      <c r="J70" s="36">
        <f>J71</f>
        <v>921</v>
      </c>
    </row>
    <row r="71" spans="1:15" ht="43.5" customHeight="1" x14ac:dyDescent="0.25">
      <c r="A71" s="75" t="s">
        <v>60</v>
      </c>
      <c r="B71" s="75"/>
      <c r="C71" s="75"/>
      <c r="D71" s="75"/>
      <c r="E71" s="75"/>
      <c r="F71" s="8">
        <v>992</v>
      </c>
      <c r="G71" s="8" t="s">
        <v>54</v>
      </c>
      <c r="H71" s="3" t="s">
        <v>57</v>
      </c>
      <c r="I71" s="8">
        <v>110</v>
      </c>
      <c r="J71" s="36">
        <f>J72+J73</f>
        <v>921</v>
      </c>
    </row>
    <row r="72" spans="1:15" ht="38.25" customHeight="1" x14ac:dyDescent="0.25">
      <c r="A72" s="76" t="s">
        <v>61</v>
      </c>
      <c r="B72" s="76"/>
      <c r="C72" s="76"/>
      <c r="D72" s="76"/>
      <c r="E72" s="76"/>
      <c r="F72" s="9">
        <v>992</v>
      </c>
      <c r="G72" s="9" t="s">
        <v>54</v>
      </c>
      <c r="H72" s="5" t="s">
        <v>57</v>
      </c>
      <c r="I72" s="9">
        <v>111</v>
      </c>
      <c r="J72" s="35">
        <v>744</v>
      </c>
    </row>
    <row r="73" spans="1:15" ht="33" customHeight="1" x14ac:dyDescent="0.25">
      <c r="A73" s="60" t="s">
        <v>62</v>
      </c>
      <c r="B73" s="60"/>
      <c r="C73" s="60"/>
      <c r="D73" s="60"/>
      <c r="E73" s="60"/>
      <c r="F73" s="9">
        <v>992</v>
      </c>
      <c r="G73" s="9" t="s">
        <v>54</v>
      </c>
      <c r="H73" s="5" t="s">
        <v>57</v>
      </c>
      <c r="I73" s="9">
        <v>119</v>
      </c>
      <c r="J73" s="35">
        <v>177</v>
      </c>
    </row>
    <row r="74" spans="1:15" ht="39.75" customHeight="1" x14ac:dyDescent="0.25">
      <c r="A74" s="59" t="s">
        <v>83</v>
      </c>
      <c r="B74" s="59"/>
      <c r="C74" s="59"/>
      <c r="D74" s="59"/>
      <c r="E74" s="59"/>
      <c r="F74" s="8">
        <v>992</v>
      </c>
      <c r="G74" s="8" t="s">
        <v>54</v>
      </c>
      <c r="H74" s="3" t="s">
        <v>57</v>
      </c>
      <c r="I74" s="8">
        <v>200</v>
      </c>
      <c r="J74" s="19">
        <f>J76</f>
        <v>918.8</v>
      </c>
    </row>
    <row r="75" spans="1:15" ht="39.75" customHeight="1" x14ac:dyDescent="0.25">
      <c r="A75" s="59" t="s">
        <v>83</v>
      </c>
      <c r="B75" s="59"/>
      <c r="C75" s="59"/>
      <c r="D75" s="59"/>
      <c r="E75" s="59"/>
      <c r="F75" s="8">
        <v>992</v>
      </c>
      <c r="G75" s="8" t="s">
        <v>54</v>
      </c>
      <c r="H75" s="3" t="s">
        <v>167</v>
      </c>
      <c r="I75" s="8">
        <v>200</v>
      </c>
      <c r="J75" s="19">
        <v>478.91</v>
      </c>
    </row>
    <row r="76" spans="1:15" ht="40.5" customHeight="1" x14ac:dyDescent="0.25">
      <c r="A76" s="59" t="s">
        <v>84</v>
      </c>
      <c r="B76" s="59"/>
      <c r="C76" s="59"/>
      <c r="D76" s="59"/>
      <c r="E76" s="59"/>
      <c r="F76" s="8">
        <v>992</v>
      </c>
      <c r="G76" s="8" t="s">
        <v>54</v>
      </c>
      <c r="H76" s="3" t="s">
        <v>57</v>
      </c>
      <c r="I76" s="8">
        <v>240</v>
      </c>
      <c r="J76" s="19">
        <f>J77+J78+J79+J80</f>
        <v>918.8</v>
      </c>
    </row>
    <row r="77" spans="1:15" ht="41.25" customHeight="1" x14ac:dyDescent="0.25">
      <c r="A77" s="60" t="s">
        <v>85</v>
      </c>
      <c r="B77" s="60"/>
      <c r="C77" s="60"/>
      <c r="D77" s="60"/>
      <c r="E77" s="60"/>
      <c r="F77" s="8">
        <v>992</v>
      </c>
      <c r="G77" s="8" t="s">
        <v>54</v>
      </c>
      <c r="H77" s="3" t="s">
        <v>57</v>
      </c>
      <c r="I77" s="8">
        <v>242</v>
      </c>
      <c r="J77" s="19">
        <v>18</v>
      </c>
    </row>
    <row r="78" spans="1:15" ht="46.5" customHeight="1" x14ac:dyDescent="0.25">
      <c r="A78" s="60" t="s">
        <v>139</v>
      </c>
      <c r="B78" s="60"/>
      <c r="C78" s="60"/>
      <c r="D78" s="60"/>
      <c r="E78" s="60"/>
      <c r="F78" s="9">
        <v>992</v>
      </c>
      <c r="G78" s="9" t="s">
        <v>54</v>
      </c>
      <c r="H78" s="5" t="s">
        <v>57</v>
      </c>
      <c r="I78" s="9">
        <v>244</v>
      </c>
      <c r="J78" s="35">
        <v>180</v>
      </c>
    </row>
    <row r="79" spans="1:15" ht="31.5" customHeight="1" x14ac:dyDescent="0.25">
      <c r="A79" s="82" t="s">
        <v>124</v>
      </c>
      <c r="B79" s="83"/>
      <c r="C79" s="83"/>
      <c r="D79" s="83"/>
      <c r="E79" s="84"/>
      <c r="F79" s="27">
        <v>992</v>
      </c>
      <c r="G79" s="27" t="s">
        <v>54</v>
      </c>
      <c r="H79" s="5" t="s">
        <v>57</v>
      </c>
      <c r="I79" s="27">
        <v>247</v>
      </c>
      <c r="J79" s="35">
        <v>40</v>
      </c>
    </row>
    <row r="80" spans="1:15" ht="31.5" customHeight="1" x14ac:dyDescent="0.25">
      <c r="A80" s="59" t="s">
        <v>83</v>
      </c>
      <c r="B80" s="59"/>
      <c r="C80" s="59"/>
      <c r="D80" s="59"/>
      <c r="E80" s="59"/>
      <c r="F80" s="8">
        <v>992</v>
      </c>
      <c r="G80" s="8" t="s">
        <v>54</v>
      </c>
      <c r="H80" s="5" t="s">
        <v>57</v>
      </c>
      <c r="I80" s="8">
        <v>200</v>
      </c>
      <c r="J80" s="19">
        <f>J81</f>
        <v>680.8</v>
      </c>
    </row>
    <row r="81" spans="1:10" ht="31.5" customHeight="1" x14ac:dyDescent="0.25">
      <c r="A81" s="59" t="s">
        <v>164</v>
      </c>
      <c r="B81" s="59"/>
      <c r="C81" s="59"/>
      <c r="D81" s="59"/>
      <c r="E81" s="59"/>
      <c r="F81" s="8">
        <v>992</v>
      </c>
      <c r="G81" s="8" t="s">
        <v>54</v>
      </c>
      <c r="H81" s="5" t="s">
        <v>57</v>
      </c>
      <c r="I81" s="8">
        <v>240</v>
      </c>
      <c r="J81" s="19">
        <f>J82</f>
        <v>680.8</v>
      </c>
    </row>
    <row r="82" spans="1:10" ht="43.5" customHeight="1" x14ac:dyDescent="0.25">
      <c r="A82" s="60" t="s">
        <v>165</v>
      </c>
      <c r="B82" s="60"/>
      <c r="C82" s="60"/>
      <c r="D82" s="60"/>
      <c r="E82" s="60"/>
      <c r="F82" s="58">
        <v>992</v>
      </c>
      <c r="G82" s="58" t="s">
        <v>54</v>
      </c>
      <c r="H82" s="5" t="s">
        <v>57</v>
      </c>
      <c r="I82" s="58">
        <v>243</v>
      </c>
      <c r="J82" s="35">
        <v>680.8</v>
      </c>
    </row>
    <row r="83" spans="1:10" ht="31.5" customHeight="1" x14ac:dyDescent="0.25">
      <c r="A83" s="59" t="s">
        <v>83</v>
      </c>
      <c r="B83" s="59"/>
      <c r="C83" s="59"/>
      <c r="D83" s="59"/>
      <c r="E83" s="59"/>
      <c r="F83" s="8">
        <v>992</v>
      </c>
      <c r="G83" s="8" t="s">
        <v>54</v>
      </c>
      <c r="H83" s="5" t="s">
        <v>167</v>
      </c>
      <c r="I83" s="8">
        <v>200</v>
      </c>
      <c r="J83" s="19">
        <f>J84</f>
        <v>478.91</v>
      </c>
    </row>
    <row r="84" spans="1:10" ht="31.5" customHeight="1" x14ac:dyDescent="0.25">
      <c r="A84" s="59" t="s">
        <v>164</v>
      </c>
      <c r="B84" s="59"/>
      <c r="C84" s="59"/>
      <c r="D84" s="59"/>
      <c r="E84" s="59"/>
      <c r="F84" s="8">
        <v>992</v>
      </c>
      <c r="G84" s="8" t="s">
        <v>54</v>
      </c>
      <c r="H84" s="5" t="s">
        <v>167</v>
      </c>
      <c r="I84" s="8">
        <v>240</v>
      </c>
      <c r="J84" s="19">
        <f>J85</f>
        <v>478.91</v>
      </c>
    </row>
    <row r="85" spans="1:10" ht="48" customHeight="1" x14ac:dyDescent="0.25">
      <c r="A85" s="60" t="s">
        <v>166</v>
      </c>
      <c r="B85" s="60"/>
      <c r="C85" s="60"/>
      <c r="D85" s="60"/>
      <c r="E85" s="60"/>
      <c r="F85" s="58">
        <v>992</v>
      </c>
      <c r="G85" s="58" t="s">
        <v>54</v>
      </c>
      <c r="H85" s="5" t="s">
        <v>167</v>
      </c>
      <c r="I85" s="58">
        <v>243</v>
      </c>
      <c r="J85" s="35">
        <v>478.91</v>
      </c>
    </row>
    <row r="86" spans="1:10" ht="31.5" customHeight="1" x14ac:dyDescent="0.25">
      <c r="A86" s="61" t="s">
        <v>63</v>
      </c>
      <c r="B86" s="61"/>
      <c r="C86" s="61"/>
      <c r="D86" s="61"/>
      <c r="E86" s="61"/>
      <c r="F86" s="7">
        <v>992</v>
      </c>
      <c r="G86" s="7" t="s">
        <v>54</v>
      </c>
      <c r="H86" s="1" t="s">
        <v>64</v>
      </c>
      <c r="I86" s="7"/>
      <c r="J86" s="37">
        <f>J87</f>
        <v>480.4</v>
      </c>
    </row>
    <row r="87" spans="1:10" ht="28.5" customHeight="1" x14ac:dyDescent="0.25">
      <c r="A87" s="59" t="s">
        <v>12</v>
      </c>
      <c r="B87" s="59"/>
      <c r="C87" s="59"/>
      <c r="D87" s="59"/>
      <c r="E87" s="59"/>
      <c r="F87" s="8">
        <v>992</v>
      </c>
      <c r="G87" s="8" t="s">
        <v>54</v>
      </c>
      <c r="H87" s="3" t="s">
        <v>64</v>
      </c>
      <c r="I87" s="8">
        <v>100</v>
      </c>
      <c r="J87" s="35">
        <f>J88</f>
        <v>480.4</v>
      </c>
    </row>
    <row r="88" spans="1:10" ht="28.5" customHeight="1" x14ac:dyDescent="0.25">
      <c r="A88" s="75" t="s">
        <v>60</v>
      </c>
      <c r="B88" s="75"/>
      <c r="C88" s="75"/>
      <c r="D88" s="75"/>
      <c r="E88" s="75"/>
      <c r="F88" s="8">
        <v>992</v>
      </c>
      <c r="G88" s="8" t="s">
        <v>54</v>
      </c>
      <c r="H88" s="3" t="s">
        <v>64</v>
      </c>
      <c r="I88" s="8">
        <v>110</v>
      </c>
      <c r="J88" s="35">
        <f>J89+J90</f>
        <v>480.4</v>
      </c>
    </row>
    <row r="89" spans="1:10" ht="28.5" customHeight="1" x14ac:dyDescent="0.25">
      <c r="A89" s="76" t="s">
        <v>61</v>
      </c>
      <c r="B89" s="76"/>
      <c r="C89" s="76"/>
      <c r="D89" s="76"/>
      <c r="E89" s="76"/>
      <c r="F89" s="9">
        <v>992</v>
      </c>
      <c r="G89" s="9" t="s">
        <v>54</v>
      </c>
      <c r="H89" s="5" t="s">
        <v>64</v>
      </c>
      <c r="I89" s="9">
        <v>111</v>
      </c>
      <c r="J89" s="35">
        <v>369</v>
      </c>
    </row>
    <row r="90" spans="1:10" ht="15.75" x14ac:dyDescent="0.25">
      <c r="A90" s="60" t="s">
        <v>62</v>
      </c>
      <c r="B90" s="60"/>
      <c r="C90" s="60"/>
      <c r="D90" s="60"/>
      <c r="E90" s="60"/>
      <c r="F90" s="9">
        <v>992</v>
      </c>
      <c r="G90" s="9" t="s">
        <v>54</v>
      </c>
      <c r="H90" s="5" t="s">
        <v>64</v>
      </c>
      <c r="I90" s="9">
        <v>119</v>
      </c>
      <c r="J90" s="35">
        <v>111.4</v>
      </c>
    </row>
    <row r="91" spans="1:10" ht="15.75" x14ac:dyDescent="0.25">
      <c r="A91" s="71" t="s">
        <v>148</v>
      </c>
      <c r="B91" s="72"/>
      <c r="C91" s="72"/>
      <c r="D91" s="72"/>
      <c r="E91" s="73"/>
      <c r="F91" s="7">
        <v>992</v>
      </c>
      <c r="G91" s="7">
        <v>10</v>
      </c>
      <c r="H91" s="1"/>
      <c r="I91" s="7"/>
      <c r="J91" s="54">
        <v>108</v>
      </c>
    </row>
    <row r="92" spans="1:10" ht="39.75" customHeight="1" x14ac:dyDescent="0.25">
      <c r="A92" s="71" t="s">
        <v>149</v>
      </c>
      <c r="B92" s="63"/>
      <c r="C92" s="63"/>
      <c r="D92" s="63"/>
      <c r="E92" s="64"/>
      <c r="F92" s="7">
        <v>992</v>
      </c>
      <c r="G92" s="7" t="s">
        <v>150</v>
      </c>
      <c r="H92" s="1"/>
      <c r="I92" s="7"/>
      <c r="J92" s="54">
        <v>108</v>
      </c>
    </row>
    <row r="93" spans="1:10" ht="36.75" customHeight="1" x14ac:dyDescent="0.25">
      <c r="A93" s="62" t="s">
        <v>151</v>
      </c>
      <c r="B93" s="63"/>
      <c r="C93" s="63"/>
      <c r="D93" s="63"/>
      <c r="E93" s="64"/>
      <c r="F93" s="49">
        <v>992</v>
      </c>
      <c r="G93" s="49" t="s">
        <v>150</v>
      </c>
      <c r="H93" s="5" t="s">
        <v>152</v>
      </c>
      <c r="I93" s="49"/>
      <c r="J93" s="55">
        <v>108</v>
      </c>
    </row>
    <row r="94" spans="1:10" ht="38.25" customHeight="1" x14ac:dyDescent="0.25">
      <c r="A94" s="62" t="s">
        <v>153</v>
      </c>
      <c r="B94" s="63"/>
      <c r="C94" s="63"/>
      <c r="D94" s="63"/>
      <c r="E94" s="64"/>
      <c r="F94" s="49">
        <v>992</v>
      </c>
      <c r="G94" s="49" t="s">
        <v>150</v>
      </c>
      <c r="H94" s="5" t="s">
        <v>152</v>
      </c>
      <c r="I94" s="49">
        <v>300</v>
      </c>
      <c r="J94" s="55">
        <v>108</v>
      </c>
    </row>
    <row r="95" spans="1:10" ht="36.75" customHeight="1" x14ac:dyDescent="0.25">
      <c r="A95" s="62" t="s">
        <v>154</v>
      </c>
      <c r="B95" s="63"/>
      <c r="C95" s="63"/>
      <c r="D95" s="63"/>
      <c r="E95" s="64"/>
      <c r="F95" s="49">
        <v>992</v>
      </c>
      <c r="G95" s="49" t="s">
        <v>150</v>
      </c>
      <c r="H95" s="5" t="s">
        <v>152</v>
      </c>
      <c r="I95" s="49">
        <v>310</v>
      </c>
      <c r="J95" s="55">
        <v>108</v>
      </c>
    </row>
    <row r="96" spans="1:10" ht="36" customHeight="1" x14ac:dyDescent="0.25">
      <c r="A96" s="62" t="s">
        <v>155</v>
      </c>
      <c r="B96" s="63"/>
      <c r="C96" s="63"/>
      <c r="D96" s="63"/>
      <c r="E96" s="64"/>
      <c r="F96" s="49">
        <v>992</v>
      </c>
      <c r="G96" s="49" t="s">
        <v>150</v>
      </c>
      <c r="H96" s="5" t="s">
        <v>152</v>
      </c>
      <c r="I96" s="49">
        <v>312</v>
      </c>
      <c r="J96" s="55">
        <v>108</v>
      </c>
    </row>
    <row r="97" spans="1:10" ht="45.75" customHeight="1" x14ac:dyDescent="0.25">
      <c r="A97" s="62" t="s">
        <v>156</v>
      </c>
      <c r="B97" s="63"/>
      <c r="C97" s="63"/>
      <c r="D97" s="63"/>
      <c r="E97" s="64"/>
      <c r="F97" s="49">
        <v>992</v>
      </c>
      <c r="G97" s="49" t="s">
        <v>150</v>
      </c>
      <c r="H97" s="5" t="s">
        <v>152</v>
      </c>
      <c r="I97" s="49">
        <v>312</v>
      </c>
      <c r="J97" s="55">
        <v>108</v>
      </c>
    </row>
    <row r="98" spans="1:10" ht="34.5" customHeight="1" x14ac:dyDescent="0.25">
      <c r="A98" s="61" t="s">
        <v>66</v>
      </c>
      <c r="B98" s="61"/>
      <c r="C98" s="61"/>
      <c r="D98" s="61"/>
      <c r="E98" s="61"/>
      <c r="F98" s="7">
        <v>992</v>
      </c>
      <c r="G98" s="7" t="s">
        <v>65</v>
      </c>
      <c r="H98" s="1" t="s">
        <v>67</v>
      </c>
      <c r="I98" s="7"/>
      <c r="J98" s="38">
        <f>J99</f>
        <v>152.10000000000002</v>
      </c>
    </row>
    <row r="99" spans="1:10" ht="21.75" customHeight="1" x14ac:dyDescent="0.25">
      <c r="A99" s="61" t="s">
        <v>102</v>
      </c>
      <c r="B99" s="61"/>
      <c r="C99" s="61"/>
      <c r="D99" s="61"/>
      <c r="E99" s="61"/>
      <c r="F99" s="7">
        <v>992</v>
      </c>
      <c r="G99" s="7" t="s">
        <v>65</v>
      </c>
      <c r="H99" s="1" t="s">
        <v>68</v>
      </c>
      <c r="I99" s="7"/>
      <c r="J99" s="38">
        <f>J100</f>
        <v>152.10000000000002</v>
      </c>
    </row>
    <row r="100" spans="1:10" ht="24" customHeight="1" x14ac:dyDescent="0.25">
      <c r="A100" s="61" t="s">
        <v>103</v>
      </c>
      <c r="B100" s="61"/>
      <c r="C100" s="61"/>
      <c r="D100" s="61"/>
      <c r="E100" s="61"/>
      <c r="F100" s="7">
        <v>992</v>
      </c>
      <c r="G100" s="7" t="s">
        <v>65</v>
      </c>
      <c r="H100" s="1" t="s">
        <v>69</v>
      </c>
      <c r="I100" s="7"/>
      <c r="J100" s="38">
        <f>J101</f>
        <v>152.10000000000002</v>
      </c>
    </row>
    <row r="101" spans="1:10" ht="50.25" customHeight="1" x14ac:dyDescent="0.25">
      <c r="A101" s="59" t="s">
        <v>104</v>
      </c>
      <c r="B101" s="59"/>
      <c r="C101" s="59"/>
      <c r="D101" s="59"/>
      <c r="E101" s="59"/>
      <c r="F101" s="8">
        <v>992</v>
      </c>
      <c r="G101" s="8" t="s">
        <v>65</v>
      </c>
      <c r="H101" s="3" t="s">
        <v>69</v>
      </c>
      <c r="I101" s="8">
        <v>500</v>
      </c>
      <c r="J101" s="39">
        <f>J102</f>
        <v>152.10000000000002</v>
      </c>
    </row>
    <row r="102" spans="1:10" ht="16.5" customHeight="1" x14ac:dyDescent="0.25">
      <c r="A102" s="59" t="s">
        <v>70</v>
      </c>
      <c r="B102" s="59"/>
      <c r="C102" s="59"/>
      <c r="D102" s="59"/>
      <c r="E102" s="59"/>
      <c r="F102" s="8">
        <v>992</v>
      </c>
      <c r="G102" s="8" t="s">
        <v>65</v>
      </c>
      <c r="H102" s="3" t="s">
        <v>69</v>
      </c>
      <c r="I102" s="8">
        <v>540</v>
      </c>
      <c r="J102" s="39">
        <f>J103+J104+J105</f>
        <v>152.10000000000002</v>
      </c>
    </row>
    <row r="103" spans="1:10" ht="23.25" customHeight="1" x14ac:dyDescent="0.25">
      <c r="A103" s="60" t="s">
        <v>71</v>
      </c>
      <c r="B103" s="60"/>
      <c r="C103" s="60"/>
      <c r="D103" s="60"/>
      <c r="E103" s="60"/>
      <c r="F103" s="9">
        <v>992</v>
      </c>
      <c r="G103" s="9" t="s">
        <v>65</v>
      </c>
      <c r="H103" s="5" t="s">
        <v>73</v>
      </c>
      <c r="I103" s="9">
        <v>540</v>
      </c>
      <c r="J103" s="26">
        <v>48</v>
      </c>
    </row>
    <row r="104" spans="1:10" ht="24" customHeight="1" x14ac:dyDescent="0.25">
      <c r="A104" s="60" t="s">
        <v>72</v>
      </c>
      <c r="B104" s="60"/>
      <c r="C104" s="60"/>
      <c r="D104" s="60"/>
      <c r="E104" s="60"/>
      <c r="F104" s="18">
        <v>992</v>
      </c>
      <c r="G104" s="18" t="s">
        <v>65</v>
      </c>
      <c r="H104" s="5" t="s">
        <v>74</v>
      </c>
      <c r="I104" s="18">
        <v>540</v>
      </c>
      <c r="J104" s="26">
        <v>67.900000000000006</v>
      </c>
    </row>
    <row r="105" spans="1:10" ht="15.75" x14ac:dyDescent="0.25">
      <c r="A105" s="62" t="s">
        <v>118</v>
      </c>
      <c r="B105" s="63"/>
      <c r="C105" s="63"/>
      <c r="D105" s="63"/>
      <c r="E105" s="64"/>
      <c r="F105" s="18">
        <v>992</v>
      </c>
      <c r="G105" s="18" t="s">
        <v>65</v>
      </c>
      <c r="H105" s="5" t="s">
        <v>119</v>
      </c>
      <c r="I105" s="18">
        <v>540</v>
      </c>
      <c r="J105" s="26">
        <v>36.200000000000003</v>
      </c>
    </row>
    <row r="106" spans="1:10" ht="28.5" customHeight="1" x14ac:dyDescent="0.25">
      <c r="A106" s="68" t="s">
        <v>105</v>
      </c>
      <c r="B106" s="69"/>
      <c r="C106" s="69"/>
      <c r="D106" s="69"/>
      <c r="E106" s="70"/>
      <c r="F106" s="7">
        <v>992</v>
      </c>
      <c r="G106" s="7" t="s">
        <v>26</v>
      </c>
      <c r="H106" s="1" t="s">
        <v>90</v>
      </c>
      <c r="I106" s="7"/>
      <c r="J106" s="32">
        <v>0.7</v>
      </c>
    </row>
    <row r="107" spans="1:10" ht="111.75" customHeight="1" x14ac:dyDescent="0.25">
      <c r="A107" s="71" t="s">
        <v>88</v>
      </c>
      <c r="B107" s="72"/>
      <c r="C107" s="72"/>
      <c r="D107" s="72"/>
      <c r="E107" s="73"/>
      <c r="F107" s="7">
        <v>992</v>
      </c>
      <c r="G107" s="7" t="s">
        <v>26</v>
      </c>
      <c r="H107" s="1" t="s">
        <v>91</v>
      </c>
      <c r="I107" s="7"/>
      <c r="J107" s="32">
        <v>0.7</v>
      </c>
    </row>
    <row r="108" spans="1:10" ht="123.75" customHeight="1" x14ac:dyDescent="0.25">
      <c r="A108" s="74" t="s">
        <v>88</v>
      </c>
      <c r="B108" s="74"/>
      <c r="C108" s="74"/>
      <c r="D108" s="74"/>
      <c r="E108" s="74"/>
      <c r="F108" s="7">
        <v>992</v>
      </c>
      <c r="G108" s="7" t="s">
        <v>26</v>
      </c>
      <c r="H108" s="1" t="s">
        <v>89</v>
      </c>
      <c r="I108" s="7"/>
      <c r="J108" s="32">
        <v>0.7</v>
      </c>
    </row>
    <row r="109" spans="1:10" ht="29.25" customHeight="1" x14ac:dyDescent="0.25">
      <c r="A109" s="59" t="s">
        <v>83</v>
      </c>
      <c r="B109" s="59"/>
      <c r="C109" s="59"/>
      <c r="D109" s="59"/>
      <c r="E109" s="59"/>
      <c r="F109" s="8">
        <v>992</v>
      </c>
      <c r="G109" s="8" t="s">
        <v>26</v>
      </c>
      <c r="H109" s="3" t="s">
        <v>89</v>
      </c>
      <c r="I109" s="8">
        <v>200</v>
      </c>
      <c r="J109" s="19">
        <v>0.7</v>
      </c>
    </row>
    <row r="110" spans="1:10" ht="34.5" customHeight="1" x14ac:dyDescent="0.25">
      <c r="A110" s="59" t="s">
        <v>84</v>
      </c>
      <c r="B110" s="59"/>
      <c r="C110" s="59"/>
      <c r="D110" s="59"/>
      <c r="E110" s="59"/>
      <c r="F110" s="8">
        <v>992</v>
      </c>
      <c r="G110" s="8" t="s">
        <v>26</v>
      </c>
      <c r="H110" s="3" t="s">
        <v>89</v>
      </c>
      <c r="I110" s="8">
        <v>240</v>
      </c>
      <c r="J110" s="19">
        <v>0.7</v>
      </c>
    </row>
    <row r="111" spans="1:10" ht="27.75" customHeight="1" x14ac:dyDescent="0.25">
      <c r="A111" s="60" t="s">
        <v>18</v>
      </c>
      <c r="B111" s="60"/>
      <c r="C111" s="60"/>
      <c r="D111" s="60"/>
      <c r="E111" s="60"/>
      <c r="F111" s="9">
        <v>992</v>
      </c>
      <c r="G111" s="9" t="s">
        <v>26</v>
      </c>
      <c r="H111" s="5" t="s">
        <v>89</v>
      </c>
      <c r="I111" s="9">
        <v>244</v>
      </c>
      <c r="J111" s="19">
        <v>0.7</v>
      </c>
    </row>
    <row r="112" spans="1:10" ht="38.25" customHeight="1" x14ac:dyDescent="0.25">
      <c r="A112" s="61" t="s">
        <v>27</v>
      </c>
      <c r="B112" s="61"/>
      <c r="C112" s="61"/>
      <c r="D112" s="61"/>
      <c r="E112" s="61"/>
      <c r="F112" s="7">
        <v>992</v>
      </c>
      <c r="G112" s="7" t="s">
        <v>28</v>
      </c>
      <c r="H112" s="1" t="s">
        <v>90</v>
      </c>
      <c r="I112" s="7"/>
      <c r="J112" s="32">
        <f>J113</f>
        <v>142.80000000000001</v>
      </c>
    </row>
    <row r="113" spans="1:18" ht="28.5" customHeight="1" x14ac:dyDescent="0.25">
      <c r="A113" s="61" t="s">
        <v>29</v>
      </c>
      <c r="B113" s="61"/>
      <c r="C113" s="61"/>
      <c r="D113" s="61"/>
      <c r="E113" s="61"/>
      <c r="F113" s="7">
        <v>992</v>
      </c>
      <c r="G113" s="7" t="s">
        <v>28</v>
      </c>
      <c r="H113" s="1" t="s">
        <v>91</v>
      </c>
      <c r="I113" s="7"/>
      <c r="J113" s="32">
        <f>J114</f>
        <v>142.80000000000001</v>
      </c>
    </row>
    <row r="114" spans="1:18" ht="33" customHeight="1" x14ac:dyDescent="0.25">
      <c r="A114" s="74" t="s">
        <v>76</v>
      </c>
      <c r="B114" s="74"/>
      <c r="C114" s="74"/>
      <c r="D114" s="74"/>
      <c r="E114" s="74"/>
      <c r="F114" s="7">
        <v>992</v>
      </c>
      <c r="G114" s="7" t="s">
        <v>28</v>
      </c>
      <c r="H114" s="1" t="s">
        <v>108</v>
      </c>
      <c r="I114" s="7"/>
      <c r="J114" s="32">
        <f>J115</f>
        <v>142.80000000000001</v>
      </c>
    </row>
    <row r="115" spans="1:18" ht="33" customHeight="1" x14ac:dyDescent="0.25">
      <c r="A115" s="74" t="s">
        <v>77</v>
      </c>
      <c r="B115" s="74"/>
      <c r="C115" s="74"/>
      <c r="D115" s="74"/>
      <c r="E115" s="74"/>
      <c r="F115" s="7">
        <v>992</v>
      </c>
      <c r="G115" s="7" t="s">
        <v>28</v>
      </c>
      <c r="H115" s="1" t="s">
        <v>107</v>
      </c>
      <c r="I115" s="7"/>
      <c r="J115" s="32">
        <f>J116</f>
        <v>142.80000000000001</v>
      </c>
    </row>
    <row r="116" spans="1:18" ht="18" customHeight="1" x14ac:dyDescent="0.25">
      <c r="A116" s="59" t="s">
        <v>12</v>
      </c>
      <c r="B116" s="59"/>
      <c r="C116" s="59"/>
      <c r="D116" s="59"/>
      <c r="E116" s="59"/>
      <c r="F116" s="8">
        <v>992</v>
      </c>
      <c r="G116" s="8" t="s">
        <v>28</v>
      </c>
      <c r="H116" s="3" t="s">
        <v>107</v>
      </c>
      <c r="I116" s="8">
        <v>100</v>
      </c>
      <c r="J116" s="34">
        <f>J117</f>
        <v>142.80000000000001</v>
      </c>
    </row>
    <row r="117" spans="1:18" ht="39.75" customHeight="1" x14ac:dyDescent="0.25">
      <c r="A117" s="75" t="s">
        <v>13</v>
      </c>
      <c r="B117" s="75"/>
      <c r="C117" s="75"/>
      <c r="D117" s="75"/>
      <c r="E117" s="75"/>
      <c r="F117" s="8">
        <v>992</v>
      </c>
      <c r="G117" s="8" t="s">
        <v>28</v>
      </c>
      <c r="H117" s="3" t="s">
        <v>107</v>
      </c>
      <c r="I117" s="8">
        <v>120</v>
      </c>
      <c r="J117" s="34">
        <f>J118+J119</f>
        <v>142.80000000000001</v>
      </c>
    </row>
    <row r="118" spans="1:18" ht="58.5" customHeight="1" x14ac:dyDescent="0.25">
      <c r="A118" s="76" t="s">
        <v>78</v>
      </c>
      <c r="B118" s="76"/>
      <c r="C118" s="76"/>
      <c r="D118" s="76"/>
      <c r="E118" s="76"/>
      <c r="F118" s="9">
        <v>992</v>
      </c>
      <c r="G118" s="9" t="s">
        <v>28</v>
      </c>
      <c r="H118" s="5" t="s">
        <v>107</v>
      </c>
      <c r="I118" s="9">
        <v>121</v>
      </c>
      <c r="J118" s="19">
        <v>109.4</v>
      </c>
    </row>
    <row r="119" spans="1:18" ht="56.25" customHeight="1" x14ac:dyDescent="0.25">
      <c r="A119" s="60" t="s">
        <v>79</v>
      </c>
      <c r="B119" s="60"/>
      <c r="C119" s="60"/>
      <c r="D119" s="60"/>
      <c r="E119" s="60"/>
      <c r="F119" s="9">
        <v>992</v>
      </c>
      <c r="G119" s="9" t="s">
        <v>28</v>
      </c>
      <c r="H119" s="5" t="s">
        <v>107</v>
      </c>
      <c r="I119" s="9">
        <v>129</v>
      </c>
      <c r="J119" s="19">
        <v>33.4</v>
      </c>
    </row>
    <row r="120" spans="1:18" ht="39" customHeight="1" x14ac:dyDescent="0.25">
      <c r="A120" s="61" t="s">
        <v>96</v>
      </c>
      <c r="B120" s="61"/>
      <c r="C120" s="61"/>
      <c r="D120" s="61"/>
      <c r="E120" s="61"/>
      <c r="F120" s="7">
        <v>992</v>
      </c>
      <c r="G120" s="7" t="s">
        <v>50</v>
      </c>
      <c r="H120" s="1" t="s">
        <v>120</v>
      </c>
      <c r="I120" s="7"/>
      <c r="J120" s="32">
        <f>J121</f>
        <v>408.2</v>
      </c>
    </row>
    <row r="121" spans="1:18" ht="39.75" customHeight="1" x14ac:dyDescent="0.25">
      <c r="A121" s="61" t="s">
        <v>127</v>
      </c>
      <c r="B121" s="61"/>
      <c r="C121" s="61"/>
      <c r="D121" s="61"/>
      <c r="E121" s="61"/>
      <c r="F121" s="7">
        <v>992</v>
      </c>
      <c r="G121" s="7" t="s">
        <v>50</v>
      </c>
      <c r="H121" s="1" t="s">
        <v>120</v>
      </c>
      <c r="I121" s="7"/>
      <c r="J121" s="32">
        <f>J122</f>
        <v>408.2</v>
      </c>
    </row>
    <row r="122" spans="1:18" ht="38.25" customHeight="1" x14ac:dyDescent="0.25">
      <c r="A122" s="59" t="s">
        <v>83</v>
      </c>
      <c r="B122" s="59"/>
      <c r="C122" s="59"/>
      <c r="D122" s="59"/>
      <c r="E122" s="59"/>
      <c r="F122" s="8">
        <v>992</v>
      </c>
      <c r="G122" s="8" t="s">
        <v>50</v>
      </c>
      <c r="H122" s="5" t="s">
        <v>120</v>
      </c>
      <c r="I122" s="8">
        <v>200</v>
      </c>
      <c r="J122" s="34">
        <f>J123</f>
        <v>408.2</v>
      </c>
    </row>
    <row r="123" spans="1:18" ht="55.5" customHeight="1" x14ac:dyDescent="0.25">
      <c r="A123" s="59" t="s">
        <v>84</v>
      </c>
      <c r="B123" s="59"/>
      <c r="C123" s="59"/>
      <c r="D123" s="59"/>
      <c r="E123" s="59"/>
      <c r="F123" s="8">
        <v>992</v>
      </c>
      <c r="G123" s="8" t="s">
        <v>50</v>
      </c>
      <c r="H123" s="5" t="s">
        <v>120</v>
      </c>
      <c r="I123" s="8">
        <v>240</v>
      </c>
      <c r="J123" s="34">
        <f>J124</f>
        <v>408.2</v>
      </c>
    </row>
    <row r="124" spans="1:18" ht="27" customHeight="1" x14ac:dyDescent="0.25">
      <c r="A124" s="62" t="s">
        <v>126</v>
      </c>
      <c r="B124" s="63"/>
      <c r="C124" s="63"/>
      <c r="D124" s="63"/>
      <c r="E124" s="64"/>
      <c r="F124" s="22">
        <v>992</v>
      </c>
      <c r="G124" s="22" t="s">
        <v>50</v>
      </c>
      <c r="H124" s="5" t="s">
        <v>120</v>
      </c>
      <c r="I124" s="22">
        <v>244</v>
      </c>
      <c r="J124" s="19">
        <v>408.2</v>
      </c>
    </row>
    <row r="125" spans="1:18" ht="24" customHeight="1" x14ac:dyDescent="0.25">
      <c r="A125" s="61" t="s">
        <v>96</v>
      </c>
      <c r="B125" s="61"/>
      <c r="C125" s="61"/>
      <c r="D125" s="61"/>
      <c r="E125" s="61"/>
      <c r="F125" s="7">
        <v>992</v>
      </c>
      <c r="G125" s="7" t="s">
        <v>50</v>
      </c>
      <c r="H125" s="1" t="s">
        <v>138</v>
      </c>
      <c r="I125" s="7"/>
      <c r="J125" s="32">
        <f>J126</f>
        <v>1785.8050000000001</v>
      </c>
    </row>
    <row r="126" spans="1:18" ht="43.5" customHeight="1" x14ac:dyDescent="0.25">
      <c r="A126" s="61" t="s">
        <v>127</v>
      </c>
      <c r="B126" s="61"/>
      <c r="C126" s="61"/>
      <c r="D126" s="61"/>
      <c r="E126" s="61"/>
      <c r="F126" s="7">
        <v>992</v>
      </c>
      <c r="G126" s="7" t="s">
        <v>50</v>
      </c>
      <c r="H126" s="1" t="s">
        <v>138</v>
      </c>
      <c r="I126" s="7"/>
      <c r="J126" s="32">
        <f>J127</f>
        <v>1785.8050000000001</v>
      </c>
    </row>
    <row r="127" spans="1:18" ht="36" customHeight="1" x14ac:dyDescent="0.25">
      <c r="A127" s="59" t="s">
        <v>83</v>
      </c>
      <c r="B127" s="59"/>
      <c r="C127" s="59"/>
      <c r="D127" s="59"/>
      <c r="E127" s="59"/>
      <c r="F127" s="8">
        <v>992</v>
      </c>
      <c r="G127" s="8" t="s">
        <v>50</v>
      </c>
      <c r="H127" s="5" t="s">
        <v>138</v>
      </c>
      <c r="I127" s="8">
        <v>200</v>
      </c>
      <c r="J127" s="34">
        <f>J128</f>
        <v>1785.8050000000001</v>
      </c>
    </row>
    <row r="128" spans="1:18" ht="47.25" customHeight="1" x14ac:dyDescent="0.25">
      <c r="A128" s="59" t="s">
        <v>84</v>
      </c>
      <c r="B128" s="59"/>
      <c r="C128" s="59"/>
      <c r="D128" s="59"/>
      <c r="E128" s="59"/>
      <c r="F128" s="8">
        <v>992</v>
      </c>
      <c r="G128" s="8" t="s">
        <v>50</v>
      </c>
      <c r="H128" s="5" t="s">
        <v>138</v>
      </c>
      <c r="I128" s="8">
        <v>240</v>
      </c>
      <c r="J128" s="34">
        <f>J129+J135+J136+J137</f>
        <v>1785.8050000000001</v>
      </c>
      <c r="R128" s="33">
        <f>J130+J125+J120+J112+J108</f>
        <v>26955.205000000002</v>
      </c>
    </row>
    <row r="129" spans="1:16" ht="27" customHeight="1" x14ac:dyDescent="0.25">
      <c r="A129" s="62" t="s">
        <v>140</v>
      </c>
      <c r="B129" s="63"/>
      <c r="C129" s="63"/>
      <c r="D129" s="63"/>
      <c r="E129" s="64"/>
      <c r="F129" s="49">
        <v>992</v>
      </c>
      <c r="G129" s="49" t="s">
        <v>50</v>
      </c>
      <c r="H129" s="5" t="s">
        <v>138</v>
      </c>
      <c r="I129" s="49">
        <v>244</v>
      </c>
      <c r="J129" s="19">
        <v>1785.8050000000001</v>
      </c>
    </row>
    <row r="130" spans="1:16" ht="34.5" customHeight="1" x14ac:dyDescent="0.25">
      <c r="A130" s="61" t="s">
        <v>55</v>
      </c>
      <c r="B130" s="61"/>
      <c r="C130" s="61"/>
      <c r="D130" s="61"/>
      <c r="E130" s="61"/>
      <c r="F130" s="7">
        <v>992</v>
      </c>
      <c r="G130" s="7" t="s">
        <v>54</v>
      </c>
      <c r="H130" s="1" t="s">
        <v>163</v>
      </c>
      <c r="I130" s="7"/>
      <c r="J130" s="32">
        <f>J131+J142</f>
        <v>24617.7</v>
      </c>
    </row>
    <row r="131" spans="1:16" ht="38.25" customHeight="1" x14ac:dyDescent="0.25">
      <c r="A131" s="61" t="s">
        <v>56</v>
      </c>
      <c r="B131" s="61"/>
      <c r="C131" s="61"/>
      <c r="D131" s="61"/>
      <c r="E131" s="61"/>
      <c r="F131" s="7">
        <v>992</v>
      </c>
      <c r="G131" s="7" t="s">
        <v>54</v>
      </c>
      <c r="H131" s="1" t="s">
        <v>163</v>
      </c>
      <c r="I131" s="7"/>
      <c r="J131" s="32">
        <f>J132+J136</f>
        <v>24617.7</v>
      </c>
    </row>
    <row r="132" spans="1:16" ht="36" customHeight="1" x14ac:dyDescent="0.25">
      <c r="A132" s="59" t="s">
        <v>83</v>
      </c>
      <c r="B132" s="59"/>
      <c r="C132" s="59"/>
      <c r="D132" s="59"/>
      <c r="E132" s="59"/>
      <c r="F132" s="8">
        <v>992</v>
      </c>
      <c r="G132" s="8" t="s">
        <v>54</v>
      </c>
      <c r="H132" s="5" t="s">
        <v>163</v>
      </c>
      <c r="I132" s="8">
        <v>200</v>
      </c>
      <c r="J132" s="19">
        <f>J133</f>
        <v>24617.7</v>
      </c>
      <c r="P132" s="33">
        <f>J131+J125+J120+J115+J108+J98+J91+J66+J50+J44+J38+J34+J30+J16+J10</f>
        <v>37457.745999999999</v>
      </c>
    </row>
    <row r="133" spans="1:16" ht="53.25" customHeight="1" x14ac:dyDescent="0.25">
      <c r="A133" s="59" t="s">
        <v>164</v>
      </c>
      <c r="B133" s="59"/>
      <c r="C133" s="59"/>
      <c r="D133" s="59"/>
      <c r="E133" s="59"/>
      <c r="F133" s="8">
        <v>992</v>
      </c>
      <c r="G133" s="8" t="s">
        <v>54</v>
      </c>
      <c r="H133" s="5" t="s">
        <v>163</v>
      </c>
      <c r="I133" s="8">
        <v>240</v>
      </c>
      <c r="J133" s="19">
        <f>J134+J135+J137+J136</f>
        <v>24617.7</v>
      </c>
    </row>
    <row r="134" spans="1:16" ht="44.25" customHeight="1" x14ac:dyDescent="0.25">
      <c r="A134" s="60" t="s">
        <v>165</v>
      </c>
      <c r="B134" s="60"/>
      <c r="C134" s="60"/>
      <c r="D134" s="60"/>
      <c r="E134" s="60"/>
      <c r="F134" s="57">
        <v>992</v>
      </c>
      <c r="G134" s="57" t="s">
        <v>54</v>
      </c>
      <c r="H134" s="5" t="s">
        <v>163</v>
      </c>
      <c r="I134" s="57">
        <v>243</v>
      </c>
      <c r="J134" s="35">
        <v>24617.7</v>
      </c>
    </row>
  </sheetData>
  <mergeCells count="133">
    <mergeCell ref="A130:E130"/>
    <mergeCell ref="A131:E131"/>
    <mergeCell ref="A132:E132"/>
    <mergeCell ref="A133:E133"/>
    <mergeCell ref="A134:E134"/>
    <mergeCell ref="A56:E56"/>
    <mergeCell ref="A99:E99"/>
    <mergeCell ref="A100:E100"/>
    <mergeCell ref="A101:E101"/>
    <mergeCell ref="A66:E66"/>
    <mergeCell ref="A67:E67"/>
    <mergeCell ref="A68:E68"/>
    <mergeCell ref="A70:E70"/>
    <mergeCell ref="A102:E102"/>
    <mergeCell ref="A103:E103"/>
    <mergeCell ref="A90:E90"/>
    <mergeCell ref="A98:E98"/>
    <mergeCell ref="A71:E71"/>
    <mergeCell ref="A72:E72"/>
    <mergeCell ref="A73:E73"/>
    <mergeCell ref="A74:E74"/>
    <mergeCell ref="A76:E76"/>
    <mergeCell ref="A78:E78"/>
    <mergeCell ref="A77:E77"/>
    <mergeCell ref="A31:E31"/>
    <mergeCell ref="A32:E32"/>
    <mergeCell ref="A33:E33"/>
    <mergeCell ref="A86:E86"/>
    <mergeCell ref="A87:E87"/>
    <mergeCell ref="A88:E88"/>
    <mergeCell ref="A89:E89"/>
    <mergeCell ref="A79:E79"/>
    <mergeCell ref="A52:E52"/>
    <mergeCell ref="A53:E53"/>
    <mergeCell ref="A54:E54"/>
    <mergeCell ref="A45:E45"/>
    <mergeCell ref="A46:E46"/>
    <mergeCell ref="A47:E47"/>
    <mergeCell ref="A48:E48"/>
    <mergeCell ref="A49:E49"/>
    <mergeCell ref="A55:E55"/>
    <mergeCell ref="A59:E59"/>
    <mergeCell ref="A60:E60"/>
    <mergeCell ref="A61:E61"/>
    <mergeCell ref="A62:E62"/>
    <mergeCell ref="A63:E63"/>
    <mergeCell ref="A64:E64"/>
    <mergeCell ref="A65:E65"/>
    <mergeCell ref="A15:E15"/>
    <mergeCell ref="A16:E16"/>
    <mergeCell ref="A17:E17"/>
    <mergeCell ref="A18:E18"/>
    <mergeCell ref="A19:E19"/>
    <mergeCell ref="A20:E20"/>
    <mergeCell ref="A21:E21"/>
    <mergeCell ref="A29:E29"/>
    <mergeCell ref="A30:E30"/>
    <mergeCell ref="A28:E28"/>
    <mergeCell ref="A22:E22"/>
    <mergeCell ref="A23:E23"/>
    <mergeCell ref="A24:E24"/>
    <mergeCell ref="A25:E25"/>
    <mergeCell ref="A27:E27"/>
    <mergeCell ref="A26:E26"/>
    <mergeCell ref="A13:E13"/>
    <mergeCell ref="A14:E14"/>
    <mergeCell ref="G1:I1"/>
    <mergeCell ref="A5:I5"/>
    <mergeCell ref="H2:J2"/>
    <mergeCell ref="F3:J3"/>
    <mergeCell ref="A6:E6"/>
    <mergeCell ref="A7:E7"/>
    <mergeCell ref="A8:E8"/>
    <mergeCell ref="A9:E9"/>
    <mergeCell ref="A10:E10"/>
    <mergeCell ref="A11:E11"/>
    <mergeCell ref="A12:E12"/>
    <mergeCell ref="A57:E57"/>
    <mergeCell ref="A111:E111"/>
    <mergeCell ref="A106:E106"/>
    <mergeCell ref="A107:E107"/>
    <mergeCell ref="A108:E108"/>
    <mergeCell ref="A109:E109"/>
    <mergeCell ref="A110:E110"/>
    <mergeCell ref="A116:E116"/>
    <mergeCell ref="A117:E117"/>
    <mergeCell ref="A38:E38"/>
    <mergeCell ref="A39:E39"/>
    <mergeCell ref="A40:E40"/>
    <mergeCell ref="A41:E41"/>
    <mergeCell ref="A44:E44"/>
    <mergeCell ref="A50:E50"/>
    <mergeCell ref="A51:E51"/>
    <mergeCell ref="A42:E42"/>
    <mergeCell ref="A43:E43"/>
    <mergeCell ref="A126:E126"/>
    <mergeCell ref="A127:E127"/>
    <mergeCell ref="A128:E128"/>
    <mergeCell ref="A129:E129"/>
    <mergeCell ref="A58:E58"/>
    <mergeCell ref="A34:E34"/>
    <mergeCell ref="A35:E35"/>
    <mergeCell ref="A36:E36"/>
    <mergeCell ref="A37:E37"/>
    <mergeCell ref="A91:E91"/>
    <mergeCell ref="A92:E92"/>
    <mergeCell ref="A93:E93"/>
    <mergeCell ref="A94:E94"/>
    <mergeCell ref="A95:E95"/>
    <mergeCell ref="A96:E96"/>
    <mergeCell ref="A97:E97"/>
    <mergeCell ref="A123:E123"/>
    <mergeCell ref="A124:E124"/>
    <mergeCell ref="A104:E104"/>
    <mergeCell ref="A105:E105"/>
    <mergeCell ref="A120:E120"/>
    <mergeCell ref="A121:E121"/>
    <mergeCell ref="A122:E122"/>
    <mergeCell ref="A119:E119"/>
    <mergeCell ref="A80:E80"/>
    <mergeCell ref="A81:E81"/>
    <mergeCell ref="A82:E82"/>
    <mergeCell ref="A83:E83"/>
    <mergeCell ref="A84:E84"/>
    <mergeCell ref="A85:E85"/>
    <mergeCell ref="A75:E75"/>
    <mergeCell ref="A69:E69"/>
    <mergeCell ref="A125:E125"/>
    <mergeCell ref="A115:E115"/>
    <mergeCell ref="A112:E112"/>
    <mergeCell ref="A113:E113"/>
    <mergeCell ref="A114:E114"/>
    <mergeCell ref="A118:E118"/>
  </mergeCells>
  <pageMargins left="0.25" right="0.25" top="0.75" bottom="0.75" header="0.3" footer="0.3"/>
  <pageSetup paperSize="9" scale="81" fitToHeight="0" orientation="portrait" r:id="rId1"/>
  <rowBreaks count="2" manualBreakCount="2">
    <brk id="106" max="9" man="1"/>
    <brk id="13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02"/>
  <sheetViews>
    <sheetView tabSelected="1" view="pageBreakPreview" zoomScale="60" zoomScaleNormal="120" workbookViewId="0">
      <selection activeCell="F3" sqref="F3:K3"/>
    </sheetView>
  </sheetViews>
  <sheetFormatPr defaultRowHeight="15" x14ac:dyDescent="0.25"/>
  <cols>
    <col min="5" max="5" width="16" customWidth="1"/>
    <col min="8" max="8" width="16.5703125" customWidth="1"/>
    <col min="10" max="10" width="14.7109375" customWidth="1"/>
    <col min="11" max="11" width="14.5703125" customWidth="1"/>
  </cols>
  <sheetData>
    <row r="1" spans="1:19" x14ac:dyDescent="0.25">
      <c r="G1" s="77"/>
      <c r="H1" s="77"/>
      <c r="I1" s="77"/>
    </row>
    <row r="2" spans="1:19" x14ac:dyDescent="0.25">
      <c r="G2" s="14"/>
      <c r="H2" s="77" t="s">
        <v>115</v>
      </c>
      <c r="I2" s="77"/>
      <c r="J2" s="77"/>
      <c r="K2" s="77"/>
    </row>
    <row r="3" spans="1:19" ht="60" customHeight="1" x14ac:dyDescent="0.25">
      <c r="F3" s="80" t="s">
        <v>171</v>
      </c>
      <c r="G3" s="80"/>
      <c r="H3" s="80"/>
      <c r="I3" s="80"/>
      <c r="J3" s="80"/>
      <c r="K3" s="80"/>
    </row>
    <row r="5" spans="1:19" ht="45" customHeight="1" x14ac:dyDescent="0.25">
      <c r="A5" s="91" t="s">
        <v>112</v>
      </c>
      <c r="B5" s="91"/>
      <c r="C5" s="91"/>
      <c r="D5" s="91"/>
      <c r="E5" s="91"/>
      <c r="F5" s="91"/>
      <c r="G5" s="91"/>
      <c r="H5" s="91"/>
      <c r="I5" s="91"/>
      <c r="J5" s="91"/>
      <c r="K5" s="91"/>
    </row>
    <row r="6" spans="1:19" ht="15.75" x14ac:dyDescent="0.25">
      <c r="A6" s="81" t="s">
        <v>75</v>
      </c>
      <c r="B6" s="81"/>
      <c r="C6" s="81"/>
      <c r="D6" s="81"/>
      <c r="E6" s="81"/>
      <c r="F6" s="10" t="s">
        <v>0</v>
      </c>
      <c r="G6" s="10" t="s">
        <v>1</v>
      </c>
      <c r="H6" s="10" t="s">
        <v>2</v>
      </c>
      <c r="I6" s="10" t="s">
        <v>3</v>
      </c>
      <c r="J6" s="49" t="s">
        <v>137</v>
      </c>
      <c r="K6" s="49" t="s">
        <v>160</v>
      </c>
    </row>
    <row r="7" spans="1:19" ht="45.75" customHeight="1" x14ac:dyDescent="0.25">
      <c r="A7" s="74" t="s">
        <v>106</v>
      </c>
      <c r="B7" s="74"/>
      <c r="C7" s="74"/>
      <c r="D7" s="74"/>
      <c r="E7" s="74"/>
      <c r="F7" s="7">
        <v>992</v>
      </c>
      <c r="G7" s="7"/>
      <c r="H7" s="1"/>
      <c r="I7" s="7"/>
      <c r="J7" s="11">
        <f>J90+J8+J84+J98</f>
        <v>8325.69</v>
      </c>
      <c r="K7" s="11">
        <f>K90+K8+K84+K98</f>
        <v>8290.3000000000011</v>
      </c>
    </row>
    <row r="8" spans="1:19" ht="15.75" x14ac:dyDescent="0.25">
      <c r="A8" s="74" t="s">
        <v>4</v>
      </c>
      <c r="B8" s="74"/>
      <c r="C8" s="74"/>
      <c r="D8" s="74"/>
      <c r="E8" s="74"/>
      <c r="F8" s="7">
        <v>992</v>
      </c>
      <c r="G8" s="7" t="s">
        <v>101</v>
      </c>
      <c r="H8" s="1" t="s">
        <v>6</v>
      </c>
      <c r="I8" s="7"/>
      <c r="J8" s="2">
        <f>J9+J34+J40+J46+J59+J76</f>
        <v>7769.09</v>
      </c>
      <c r="K8" s="2">
        <f>K9+K34+K40+K46+K59+K76</f>
        <v>7728.3</v>
      </c>
    </row>
    <row r="9" spans="1:19" ht="15.75" x14ac:dyDescent="0.25">
      <c r="A9" s="74" t="s">
        <v>7</v>
      </c>
      <c r="B9" s="74"/>
      <c r="C9" s="74"/>
      <c r="D9" s="74"/>
      <c r="E9" s="74"/>
      <c r="F9" s="7">
        <v>992</v>
      </c>
      <c r="G9" s="7" t="s">
        <v>5</v>
      </c>
      <c r="H9" s="1" t="s">
        <v>8</v>
      </c>
      <c r="I9" s="7"/>
      <c r="J9" s="2">
        <f>J10+J16+J30</f>
        <v>4236</v>
      </c>
      <c r="K9" s="2">
        <f>K10+K16+K30</f>
        <v>3905.23</v>
      </c>
    </row>
    <row r="10" spans="1:19" ht="67.5" customHeight="1" x14ac:dyDescent="0.25">
      <c r="A10" s="74" t="s">
        <v>80</v>
      </c>
      <c r="B10" s="74"/>
      <c r="C10" s="74"/>
      <c r="D10" s="74"/>
      <c r="E10" s="74"/>
      <c r="F10" s="7">
        <v>992</v>
      </c>
      <c r="G10" s="7" t="s">
        <v>9</v>
      </c>
      <c r="H10" s="1" t="s">
        <v>10</v>
      </c>
      <c r="I10" s="7"/>
      <c r="J10" s="2">
        <f t="shared" ref="J10:K12" si="0">J11</f>
        <v>902</v>
      </c>
      <c r="K10" s="2">
        <f t="shared" si="0"/>
        <v>902</v>
      </c>
    </row>
    <row r="11" spans="1:19" ht="19.5" customHeight="1" x14ac:dyDescent="0.25">
      <c r="A11" s="74" t="s">
        <v>11</v>
      </c>
      <c r="B11" s="74"/>
      <c r="C11" s="74"/>
      <c r="D11" s="74"/>
      <c r="E11" s="74"/>
      <c r="F11" s="7">
        <v>992</v>
      </c>
      <c r="G11" s="7" t="s">
        <v>9</v>
      </c>
      <c r="H11" s="1" t="s">
        <v>10</v>
      </c>
      <c r="I11" s="7"/>
      <c r="J11" s="2">
        <f t="shared" si="0"/>
        <v>902</v>
      </c>
      <c r="K11" s="2">
        <f t="shared" si="0"/>
        <v>902</v>
      </c>
    </row>
    <row r="12" spans="1:19" ht="90" customHeight="1" x14ac:dyDescent="0.25">
      <c r="A12" s="59" t="s">
        <v>12</v>
      </c>
      <c r="B12" s="59"/>
      <c r="C12" s="59"/>
      <c r="D12" s="59"/>
      <c r="E12" s="59"/>
      <c r="F12" s="8">
        <v>992</v>
      </c>
      <c r="G12" s="8" t="s">
        <v>9</v>
      </c>
      <c r="H12" s="3" t="s">
        <v>10</v>
      </c>
      <c r="I12" s="8">
        <v>100</v>
      </c>
      <c r="J12" s="4">
        <f t="shared" si="0"/>
        <v>902</v>
      </c>
      <c r="K12" s="4">
        <f t="shared" si="0"/>
        <v>902</v>
      </c>
    </row>
    <row r="13" spans="1:19" ht="38.25" customHeight="1" x14ac:dyDescent="0.25">
      <c r="A13" s="59" t="s">
        <v>81</v>
      </c>
      <c r="B13" s="59"/>
      <c r="C13" s="59"/>
      <c r="D13" s="59"/>
      <c r="E13" s="59"/>
      <c r="F13" s="8">
        <v>992</v>
      </c>
      <c r="G13" s="8" t="s">
        <v>9</v>
      </c>
      <c r="H13" s="3" t="s">
        <v>10</v>
      </c>
      <c r="I13" s="8">
        <v>120</v>
      </c>
      <c r="J13" s="6">
        <f>J14+J15</f>
        <v>902</v>
      </c>
      <c r="K13" s="6">
        <f>K14+K15</f>
        <v>902</v>
      </c>
    </row>
    <row r="14" spans="1:19" ht="36.75" customHeight="1" x14ac:dyDescent="0.25">
      <c r="A14" s="60" t="s">
        <v>78</v>
      </c>
      <c r="B14" s="60"/>
      <c r="C14" s="60"/>
      <c r="D14" s="60"/>
      <c r="E14" s="60"/>
      <c r="F14" s="10">
        <v>992</v>
      </c>
      <c r="G14" s="10" t="s">
        <v>9</v>
      </c>
      <c r="H14" s="5" t="s">
        <v>10</v>
      </c>
      <c r="I14" s="10">
        <v>121</v>
      </c>
      <c r="J14" s="23">
        <v>693</v>
      </c>
      <c r="K14" s="23">
        <v>693</v>
      </c>
      <c r="O14" s="50">
        <f>J14+J15+J20+J21+J64+J65+J71+J96+J97</f>
        <v>5698.1</v>
      </c>
      <c r="S14" s="50">
        <f>K14+K15+K20+K21+K64+K65+K72+K91</f>
        <v>5371.73</v>
      </c>
    </row>
    <row r="15" spans="1:19" ht="66" customHeight="1" x14ac:dyDescent="0.25">
      <c r="A15" s="60" t="s">
        <v>79</v>
      </c>
      <c r="B15" s="60"/>
      <c r="C15" s="60"/>
      <c r="D15" s="60"/>
      <c r="E15" s="60"/>
      <c r="F15" s="10">
        <v>992</v>
      </c>
      <c r="G15" s="10" t="s">
        <v>9</v>
      </c>
      <c r="H15" s="5" t="s">
        <v>10</v>
      </c>
      <c r="I15" s="10">
        <v>129</v>
      </c>
      <c r="J15" s="23">
        <v>209</v>
      </c>
      <c r="K15" s="23">
        <v>209</v>
      </c>
    </row>
    <row r="16" spans="1:19" ht="78.75" customHeight="1" x14ac:dyDescent="0.25">
      <c r="A16" s="74" t="s">
        <v>82</v>
      </c>
      <c r="B16" s="74"/>
      <c r="C16" s="74"/>
      <c r="D16" s="74"/>
      <c r="E16" s="74"/>
      <c r="F16" s="7">
        <v>992</v>
      </c>
      <c r="G16" s="7" t="s">
        <v>14</v>
      </c>
      <c r="H16" s="1" t="s">
        <v>15</v>
      </c>
      <c r="I16" s="7"/>
      <c r="J16" s="2">
        <f>J17</f>
        <v>3324</v>
      </c>
      <c r="K16" s="2">
        <f>K17</f>
        <v>2993.23</v>
      </c>
    </row>
    <row r="17" spans="1:11" ht="15.75" x14ac:dyDescent="0.25">
      <c r="A17" s="74" t="s">
        <v>16</v>
      </c>
      <c r="B17" s="74"/>
      <c r="C17" s="74"/>
      <c r="D17" s="74"/>
      <c r="E17" s="74"/>
      <c r="F17" s="7">
        <v>992</v>
      </c>
      <c r="G17" s="7" t="s">
        <v>14</v>
      </c>
      <c r="H17" s="1" t="s">
        <v>17</v>
      </c>
      <c r="I17" s="7"/>
      <c r="J17" s="2">
        <f>J18+J22+J27</f>
        <v>3324</v>
      </c>
      <c r="K17" s="2">
        <f>K18+K22+K27</f>
        <v>2993.23</v>
      </c>
    </row>
    <row r="18" spans="1:11" ht="96" customHeight="1" x14ac:dyDescent="0.25">
      <c r="A18" s="59" t="s">
        <v>12</v>
      </c>
      <c r="B18" s="59"/>
      <c r="C18" s="59"/>
      <c r="D18" s="59"/>
      <c r="E18" s="59"/>
      <c r="F18" s="8">
        <v>992</v>
      </c>
      <c r="G18" s="8" t="s">
        <v>14</v>
      </c>
      <c r="H18" s="3" t="s">
        <v>17</v>
      </c>
      <c r="I18" s="8">
        <v>100</v>
      </c>
      <c r="J18" s="4">
        <f>J19</f>
        <v>3246</v>
      </c>
      <c r="K18" s="4">
        <f>K19</f>
        <v>2915.23</v>
      </c>
    </row>
    <row r="19" spans="1:11" ht="36.75" customHeight="1" x14ac:dyDescent="0.25">
      <c r="A19" s="59" t="s">
        <v>81</v>
      </c>
      <c r="B19" s="59"/>
      <c r="C19" s="59"/>
      <c r="D19" s="59"/>
      <c r="E19" s="59"/>
      <c r="F19" s="8">
        <v>992</v>
      </c>
      <c r="G19" s="8" t="s">
        <v>14</v>
      </c>
      <c r="H19" s="3" t="s">
        <v>17</v>
      </c>
      <c r="I19" s="8">
        <v>120</v>
      </c>
      <c r="J19" s="4">
        <f>J20+J21</f>
        <v>3246</v>
      </c>
      <c r="K19" s="4">
        <f>K20+K21</f>
        <v>2915.23</v>
      </c>
    </row>
    <row r="20" spans="1:11" ht="33.75" customHeight="1" x14ac:dyDescent="0.25">
      <c r="A20" s="60" t="s">
        <v>78</v>
      </c>
      <c r="B20" s="60"/>
      <c r="C20" s="60"/>
      <c r="D20" s="60"/>
      <c r="E20" s="60"/>
      <c r="F20" s="10">
        <v>992</v>
      </c>
      <c r="G20" s="10" t="s">
        <v>14</v>
      </c>
      <c r="H20" s="5" t="s">
        <v>17</v>
      </c>
      <c r="I20" s="10">
        <v>121</v>
      </c>
      <c r="J20" s="23">
        <v>2493</v>
      </c>
      <c r="K20" s="23">
        <v>2216</v>
      </c>
    </row>
    <row r="21" spans="1:11" ht="62.25" customHeight="1" x14ac:dyDescent="0.25">
      <c r="A21" s="60" t="s">
        <v>79</v>
      </c>
      <c r="B21" s="60"/>
      <c r="C21" s="60"/>
      <c r="D21" s="60"/>
      <c r="E21" s="60"/>
      <c r="F21" s="10">
        <v>992</v>
      </c>
      <c r="G21" s="10" t="s">
        <v>14</v>
      </c>
      <c r="H21" s="5" t="s">
        <v>17</v>
      </c>
      <c r="I21" s="10">
        <v>129</v>
      </c>
      <c r="J21" s="23">
        <v>753</v>
      </c>
      <c r="K21" s="23">
        <v>699.23</v>
      </c>
    </row>
    <row r="22" spans="1:11" ht="32.25" customHeight="1" x14ac:dyDescent="0.25">
      <c r="A22" s="59" t="s">
        <v>83</v>
      </c>
      <c r="B22" s="59"/>
      <c r="C22" s="59"/>
      <c r="D22" s="59"/>
      <c r="E22" s="59"/>
      <c r="F22" s="8">
        <v>992</v>
      </c>
      <c r="G22" s="8" t="s">
        <v>14</v>
      </c>
      <c r="H22" s="3" t="s">
        <v>17</v>
      </c>
      <c r="I22" s="8">
        <v>200</v>
      </c>
      <c r="J22" s="4">
        <f>J23</f>
        <v>70</v>
      </c>
      <c r="K22" s="4">
        <f>K23</f>
        <v>70</v>
      </c>
    </row>
    <row r="23" spans="1:11" ht="33.75" customHeight="1" x14ac:dyDescent="0.25">
      <c r="A23" s="59" t="s">
        <v>84</v>
      </c>
      <c r="B23" s="59"/>
      <c r="C23" s="59"/>
      <c r="D23" s="59"/>
      <c r="E23" s="59"/>
      <c r="F23" s="8">
        <v>992</v>
      </c>
      <c r="G23" s="8" t="s">
        <v>14</v>
      </c>
      <c r="H23" s="3" t="s">
        <v>17</v>
      </c>
      <c r="I23" s="8">
        <v>240</v>
      </c>
      <c r="J23" s="4">
        <f>J24+J25+J26</f>
        <v>70</v>
      </c>
      <c r="K23" s="4">
        <f>K24+K25+K26</f>
        <v>70</v>
      </c>
    </row>
    <row r="24" spans="1:11" ht="46.5" customHeight="1" x14ac:dyDescent="0.25">
      <c r="A24" s="60" t="s">
        <v>85</v>
      </c>
      <c r="B24" s="60"/>
      <c r="C24" s="60"/>
      <c r="D24" s="60"/>
      <c r="E24" s="60"/>
      <c r="F24" s="10">
        <v>992</v>
      </c>
      <c r="G24" s="10" t="s">
        <v>14</v>
      </c>
      <c r="H24" s="5" t="s">
        <v>17</v>
      </c>
      <c r="I24" s="10">
        <v>242</v>
      </c>
      <c r="J24" s="6">
        <v>30</v>
      </c>
      <c r="K24" s="6">
        <v>30</v>
      </c>
    </row>
    <row r="25" spans="1:11" ht="35.25" customHeight="1" x14ac:dyDescent="0.25">
      <c r="A25" s="60" t="s">
        <v>18</v>
      </c>
      <c r="B25" s="60"/>
      <c r="C25" s="60"/>
      <c r="D25" s="60"/>
      <c r="E25" s="60"/>
      <c r="F25" s="10">
        <v>992</v>
      </c>
      <c r="G25" s="10" t="s">
        <v>14</v>
      </c>
      <c r="H25" s="5" t="s">
        <v>17</v>
      </c>
      <c r="I25" s="10">
        <v>244</v>
      </c>
      <c r="J25" s="4">
        <v>20</v>
      </c>
      <c r="K25" s="4">
        <v>20</v>
      </c>
    </row>
    <row r="26" spans="1:11" ht="35.25" customHeight="1" x14ac:dyDescent="0.25">
      <c r="A26" s="82" t="s">
        <v>125</v>
      </c>
      <c r="B26" s="83"/>
      <c r="C26" s="83"/>
      <c r="D26" s="83"/>
      <c r="E26" s="84"/>
      <c r="F26" s="27">
        <v>992</v>
      </c>
      <c r="G26" s="27" t="s">
        <v>14</v>
      </c>
      <c r="H26" s="28" t="s">
        <v>17</v>
      </c>
      <c r="I26" s="27">
        <v>247</v>
      </c>
      <c r="J26" s="36">
        <v>20</v>
      </c>
      <c r="K26" s="25">
        <v>20</v>
      </c>
    </row>
    <row r="27" spans="1:11" ht="21.75" customHeight="1" x14ac:dyDescent="0.25">
      <c r="A27" s="59" t="s">
        <v>19</v>
      </c>
      <c r="B27" s="59"/>
      <c r="C27" s="59"/>
      <c r="D27" s="59"/>
      <c r="E27" s="59"/>
      <c r="F27" s="8">
        <v>992</v>
      </c>
      <c r="G27" s="8" t="s">
        <v>14</v>
      </c>
      <c r="H27" s="3" t="s">
        <v>17</v>
      </c>
      <c r="I27" s="8">
        <v>800</v>
      </c>
      <c r="J27" s="4">
        <f>J28+J29</f>
        <v>8</v>
      </c>
      <c r="K27" s="4">
        <f>K28+K29</f>
        <v>8</v>
      </c>
    </row>
    <row r="28" spans="1:11" ht="21" customHeight="1" x14ac:dyDescent="0.25">
      <c r="A28" s="60" t="s">
        <v>20</v>
      </c>
      <c r="B28" s="60"/>
      <c r="C28" s="60"/>
      <c r="D28" s="60"/>
      <c r="E28" s="60"/>
      <c r="F28" s="10">
        <v>992</v>
      </c>
      <c r="G28" s="10" t="s">
        <v>14</v>
      </c>
      <c r="H28" s="5" t="s">
        <v>17</v>
      </c>
      <c r="I28" s="10">
        <v>852</v>
      </c>
      <c r="J28" s="6">
        <v>5</v>
      </c>
      <c r="K28" s="6">
        <v>5</v>
      </c>
    </row>
    <row r="29" spans="1:11" ht="15.75" x14ac:dyDescent="0.25">
      <c r="A29" s="60" t="s">
        <v>86</v>
      </c>
      <c r="B29" s="60"/>
      <c r="C29" s="60"/>
      <c r="D29" s="60"/>
      <c r="E29" s="60"/>
      <c r="F29" s="10">
        <v>992</v>
      </c>
      <c r="G29" s="10" t="s">
        <v>14</v>
      </c>
      <c r="H29" s="5" t="s">
        <v>17</v>
      </c>
      <c r="I29" s="10">
        <v>853</v>
      </c>
      <c r="J29" s="6">
        <v>3</v>
      </c>
      <c r="K29" s="6">
        <v>3</v>
      </c>
    </row>
    <row r="30" spans="1:11" ht="15.75" x14ac:dyDescent="0.25">
      <c r="A30" s="74" t="s">
        <v>87</v>
      </c>
      <c r="B30" s="74"/>
      <c r="C30" s="74"/>
      <c r="D30" s="74"/>
      <c r="E30" s="74"/>
      <c r="F30" s="7">
        <v>992</v>
      </c>
      <c r="G30" s="7" t="s">
        <v>24</v>
      </c>
      <c r="H30" s="1" t="s">
        <v>21</v>
      </c>
      <c r="I30" s="7"/>
      <c r="J30" s="2">
        <v>10</v>
      </c>
      <c r="K30" s="2">
        <v>10</v>
      </c>
    </row>
    <row r="31" spans="1:11" ht="30" customHeight="1" x14ac:dyDescent="0.25">
      <c r="A31" s="74" t="s">
        <v>22</v>
      </c>
      <c r="B31" s="74"/>
      <c r="C31" s="74"/>
      <c r="D31" s="74"/>
      <c r="E31" s="74"/>
      <c r="F31" s="7">
        <v>992</v>
      </c>
      <c r="G31" s="7" t="s">
        <v>24</v>
      </c>
      <c r="H31" s="1" t="s">
        <v>23</v>
      </c>
      <c r="I31" s="7"/>
      <c r="J31" s="2">
        <v>10</v>
      </c>
      <c r="K31" s="2">
        <v>10</v>
      </c>
    </row>
    <row r="32" spans="1:11" ht="24.75" customHeight="1" x14ac:dyDescent="0.25">
      <c r="A32" s="59" t="s">
        <v>19</v>
      </c>
      <c r="B32" s="59"/>
      <c r="C32" s="59"/>
      <c r="D32" s="59"/>
      <c r="E32" s="59"/>
      <c r="F32" s="8">
        <v>992</v>
      </c>
      <c r="G32" s="8" t="s">
        <v>24</v>
      </c>
      <c r="H32" s="3" t="s">
        <v>23</v>
      </c>
      <c r="I32" s="8">
        <v>800</v>
      </c>
      <c r="J32" s="4">
        <v>10</v>
      </c>
      <c r="K32" s="4">
        <v>10</v>
      </c>
    </row>
    <row r="33" spans="1:11" ht="21" customHeight="1" x14ac:dyDescent="0.25">
      <c r="A33" s="60" t="s">
        <v>25</v>
      </c>
      <c r="B33" s="60"/>
      <c r="C33" s="60"/>
      <c r="D33" s="60"/>
      <c r="E33" s="60"/>
      <c r="F33" s="10">
        <v>992</v>
      </c>
      <c r="G33" s="10" t="s">
        <v>24</v>
      </c>
      <c r="H33" s="5" t="s">
        <v>23</v>
      </c>
      <c r="I33" s="10">
        <v>870</v>
      </c>
      <c r="J33" s="6">
        <v>10</v>
      </c>
      <c r="K33" s="6">
        <v>10</v>
      </c>
    </row>
    <row r="34" spans="1:11" ht="71.25" customHeight="1" x14ac:dyDescent="0.25">
      <c r="A34" s="74" t="s">
        <v>33</v>
      </c>
      <c r="B34" s="74"/>
      <c r="C34" s="74"/>
      <c r="D34" s="74"/>
      <c r="E34" s="74"/>
      <c r="F34" s="7">
        <v>992</v>
      </c>
      <c r="G34" s="7" t="s">
        <v>135</v>
      </c>
      <c r="H34" s="1" t="s">
        <v>32</v>
      </c>
      <c r="I34" s="7"/>
      <c r="J34" s="44">
        <f t="shared" ref="J34:K38" si="1">J35</f>
        <v>10</v>
      </c>
      <c r="K34" s="44">
        <f t="shared" si="1"/>
        <v>10</v>
      </c>
    </row>
    <row r="35" spans="1:11" ht="66" customHeight="1" x14ac:dyDescent="0.25">
      <c r="A35" s="74" t="s">
        <v>33</v>
      </c>
      <c r="B35" s="74"/>
      <c r="C35" s="74"/>
      <c r="D35" s="74"/>
      <c r="E35" s="74"/>
      <c r="F35" s="7">
        <v>992</v>
      </c>
      <c r="G35" s="7" t="s">
        <v>135</v>
      </c>
      <c r="H35" s="1" t="s">
        <v>34</v>
      </c>
      <c r="I35" s="7"/>
      <c r="J35" s="2">
        <f t="shared" si="1"/>
        <v>10</v>
      </c>
      <c r="K35" s="2">
        <f t="shared" si="1"/>
        <v>10</v>
      </c>
    </row>
    <row r="36" spans="1:11" ht="53.25" customHeight="1" x14ac:dyDescent="0.25">
      <c r="A36" s="74" t="s">
        <v>35</v>
      </c>
      <c r="B36" s="74"/>
      <c r="C36" s="74"/>
      <c r="D36" s="74"/>
      <c r="E36" s="74"/>
      <c r="F36" s="7">
        <v>992</v>
      </c>
      <c r="G36" s="7" t="s">
        <v>135</v>
      </c>
      <c r="H36" s="1" t="s">
        <v>36</v>
      </c>
      <c r="I36" s="7"/>
      <c r="J36" s="2">
        <f t="shared" si="1"/>
        <v>10</v>
      </c>
      <c r="K36" s="2">
        <f t="shared" si="1"/>
        <v>10</v>
      </c>
    </row>
    <row r="37" spans="1:11" ht="47.25" customHeight="1" x14ac:dyDescent="0.25">
      <c r="A37" s="59" t="s">
        <v>83</v>
      </c>
      <c r="B37" s="59"/>
      <c r="C37" s="59"/>
      <c r="D37" s="59"/>
      <c r="E37" s="59"/>
      <c r="F37" s="8">
        <v>992</v>
      </c>
      <c r="G37" s="8" t="s">
        <v>135</v>
      </c>
      <c r="H37" s="3" t="s">
        <v>36</v>
      </c>
      <c r="I37" s="8">
        <v>200</v>
      </c>
      <c r="J37" s="4">
        <f t="shared" si="1"/>
        <v>10</v>
      </c>
      <c r="K37" s="4">
        <f t="shared" si="1"/>
        <v>10</v>
      </c>
    </row>
    <row r="38" spans="1:11" ht="36.75" customHeight="1" x14ac:dyDescent="0.25">
      <c r="A38" s="59" t="s">
        <v>84</v>
      </c>
      <c r="B38" s="59"/>
      <c r="C38" s="59"/>
      <c r="D38" s="59"/>
      <c r="E38" s="59"/>
      <c r="F38" s="8">
        <v>992</v>
      </c>
      <c r="G38" s="8" t="s">
        <v>135</v>
      </c>
      <c r="H38" s="3" t="s">
        <v>36</v>
      </c>
      <c r="I38" s="8">
        <v>240</v>
      </c>
      <c r="J38" s="6">
        <f t="shared" si="1"/>
        <v>10</v>
      </c>
      <c r="K38" s="6">
        <f t="shared" si="1"/>
        <v>10</v>
      </c>
    </row>
    <row r="39" spans="1:11" ht="32.25" customHeight="1" x14ac:dyDescent="0.25">
      <c r="A39" s="60" t="s">
        <v>18</v>
      </c>
      <c r="B39" s="60"/>
      <c r="C39" s="60"/>
      <c r="D39" s="60"/>
      <c r="E39" s="60"/>
      <c r="F39" s="10">
        <v>992</v>
      </c>
      <c r="G39" s="10" t="s">
        <v>135</v>
      </c>
      <c r="H39" s="5" t="s">
        <v>36</v>
      </c>
      <c r="I39" s="10">
        <v>244</v>
      </c>
      <c r="J39" s="6">
        <v>10</v>
      </c>
      <c r="K39" s="6">
        <v>10</v>
      </c>
    </row>
    <row r="40" spans="1:11" ht="15.75" x14ac:dyDescent="0.25">
      <c r="A40" s="86" t="s">
        <v>92</v>
      </c>
      <c r="B40" s="86"/>
      <c r="C40" s="86"/>
      <c r="D40" s="86"/>
      <c r="E40" s="86"/>
      <c r="F40" s="30">
        <v>992</v>
      </c>
      <c r="G40" s="30" t="s">
        <v>30</v>
      </c>
      <c r="H40" s="31" t="s">
        <v>37</v>
      </c>
      <c r="I40" s="30"/>
      <c r="J40" s="24">
        <f t="shared" ref="J40:K44" si="2">J41</f>
        <v>743.21</v>
      </c>
      <c r="K40" s="24">
        <f t="shared" si="2"/>
        <v>792.99</v>
      </c>
    </row>
    <row r="41" spans="1:11" ht="15.75" x14ac:dyDescent="0.25">
      <c r="A41" s="74" t="s">
        <v>38</v>
      </c>
      <c r="B41" s="74"/>
      <c r="C41" s="74"/>
      <c r="D41" s="74"/>
      <c r="E41" s="74"/>
      <c r="F41" s="7">
        <v>992</v>
      </c>
      <c r="G41" s="7" t="s">
        <v>30</v>
      </c>
      <c r="H41" s="1" t="s">
        <v>39</v>
      </c>
      <c r="I41" s="7"/>
      <c r="J41" s="2">
        <f t="shared" si="2"/>
        <v>743.21</v>
      </c>
      <c r="K41" s="2">
        <f t="shared" si="2"/>
        <v>792.99</v>
      </c>
    </row>
    <row r="42" spans="1:11" ht="30.75" customHeight="1" x14ac:dyDescent="0.25">
      <c r="A42" s="74" t="s">
        <v>40</v>
      </c>
      <c r="B42" s="74"/>
      <c r="C42" s="74"/>
      <c r="D42" s="74"/>
      <c r="E42" s="74"/>
      <c r="F42" s="7">
        <v>992</v>
      </c>
      <c r="G42" s="7" t="s">
        <v>30</v>
      </c>
      <c r="H42" s="1" t="s">
        <v>41</v>
      </c>
      <c r="I42" s="7"/>
      <c r="J42" s="2">
        <f t="shared" si="2"/>
        <v>743.21</v>
      </c>
      <c r="K42" s="2">
        <f t="shared" si="2"/>
        <v>792.99</v>
      </c>
    </row>
    <row r="43" spans="1:11" ht="48" customHeight="1" x14ac:dyDescent="0.25">
      <c r="A43" s="59" t="s">
        <v>83</v>
      </c>
      <c r="B43" s="59"/>
      <c r="C43" s="59"/>
      <c r="D43" s="59"/>
      <c r="E43" s="59"/>
      <c r="F43" s="8">
        <v>992</v>
      </c>
      <c r="G43" s="8" t="s">
        <v>30</v>
      </c>
      <c r="H43" s="3" t="s">
        <v>41</v>
      </c>
      <c r="I43" s="8">
        <v>200</v>
      </c>
      <c r="J43" s="25">
        <v>743.21</v>
      </c>
      <c r="K43" s="25">
        <v>792.99</v>
      </c>
    </row>
    <row r="44" spans="1:11" ht="36" customHeight="1" x14ac:dyDescent="0.25">
      <c r="A44" s="59" t="s">
        <v>84</v>
      </c>
      <c r="B44" s="59"/>
      <c r="C44" s="59"/>
      <c r="D44" s="59"/>
      <c r="E44" s="59"/>
      <c r="F44" s="8">
        <v>992</v>
      </c>
      <c r="G44" s="8" t="s">
        <v>30</v>
      </c>
      <c r="H44" s="3" t="s">
        <v>41</v>
      </c>
      <c r="I44" s="8">
        <v>240</v>
      </c>
      <c r="J44" s="23">
        <f t="shared" si="2"/>
        <v>743.2</v>
      </c>
      <c r="K44" s="23">
        <f>K45</f>
        <v>792.99</v>
      </c>
    </row>
    <row r="45" spans="1:11" ht="30" customHeight="1" x14ac:dyDescent="0.25">
      <c r="A45" s="60" t="s">
        <v>94</v>
      </c>
      <c r="B45" s="60"/>
      <c r="C45" s="60"/>
      <c r="D45" s="60"/>
      <c r="E45" s="60"/>
      <c r="F45" s="10">
        <v>992</v>
      </c>
      <c r="G45" s="10" t="s">
        <v>30</v>
      </c>
      <c r="H45" s="5" t="s">
        <v>42</v>
      </c>
      <c r="I45" s="10">
        <v>244</v>
      </c>
      <c r="J45" s="23">
        <v>743.2</v>
      </c>
      <c r="K45" s="23">
        <v>792.99</v>
      </c>
    </row>
    <row r="46" spans="1:11" ht="15.75" x14ac:dyDescent="0.25">
      <c r="A46" s="74" t="s">
        <v>44</v>
      </c>
      <c r="B46" s="74"/>
      <c r="C46" s="74"/>
      <c r="D46" s="74"/>
      <c r="E46" s="74"/>
      <c r="F46" s="7">
        <v>992</v>
      </c>
      <c r="G46" s="7" t="s">
        <v>43</v>
      </c>
      <c r="H46" s="1" t="s">
        <v>45</v>
      </c>
      <c r="I46" s="7"/>
      <c r="J46" s="2">
        <f>J53+J47</f>
        <v>1050.95</v>
      </c>
      <c r="K46" s="2">
        <f>K53+K47</f>
        <v>1109.4299999999998</v>
      </c>
    </row>
    <row r="47" spans="1:11" ht="15.75" x14ac:dyDescent="0.25">
      <c r="A47" s="74" t="s">
        <v>46</v>
      </c>
      <c r="B47" s="74"/>
      <c r="C47" s="74"/>
      <c r="D47" s="74"/>
      <c r="E47" s="74"/>
      <c r="F47" s="7">
        <v>992</v>
      </c>
      <c r="G47" s="7" t="s">
        <v>47</v>
      </c>
      <c r="H47" s="1" t="s">
        <v>48</v>
      </c>
      <c r="I47" s="7"/>
      <c r="J47" s="2">
        <f t="shared" ref="J47:K49" si="3">J48</f>
        <v>850.95</v>
      </c>
      <c r="K47" s="2">
        <f t="shared" si="3"/>
        <v>909.43</v>
      </c>
    </row>
    <row r="48" spans="1:11" ht="30.75" customHeight="1" x14ac:dyDescent="0.25">
      <c r="A48" s="74" t="s">
        <v>93</v>
      </c>
      <c r="B48" s="74"/>
      <c r="C48" s="74"/>
      <c r="D48" s="74"/>
      <c r="E48" s="74"/>
      <c r="F48" s="7">
        <v>992</v>
      </c>
      <c r="G48" s="7" t="s">
        <v>47</v>
      </c>
      <c r="H48" s="1" t="s">
        <v>49</v>
      </c>
      <c r="I48" s="7"/>
      <c r="J48" s="2">
        <f t="shared" si="3"/>
        <v>850.95</v>
      </c>
      <c r="K48" s="2">
        <f t="shared" si="3"/>
        <v>909.43</v>
      </c>
    </row>
    <row r="49" spans="1:11" ht="46.5" customHeight="1" x14ac:dyDescent="0.25">
      <c r="A49" s="59" t="s">
        <v>83</v>
      </c>
      <c r="B49" s="59"/>
      <c r="C49" s="59"/>
      <c r="D49" s="59"/>
      <c r="E49" s="59"/>
      <c r="F49" s="8">
        <v>992</v>
      </c>
      <c r="G49" s="8" t="s">
        <v>47</v>
      </c>
      <c r="H49" s="3" t="s">
        <v>49</v>
      </c>
      <c r="I49" s="8">
        <v>200</v>
      </c>
      <c r="J49" s="4">
        <f t="shared" si="3"/>
        <v>850.95</v>
      </c>
      <c r="K49" s="4">
        <f t="shared" si="3"/>
        <v>909.43</v>
      </c>
    </row>
    <row r="50" spans="1:11" ht="35.25" customHeight="1" x14ac:dyDescent="0.25">
      <c r="A50" s="59" t="s">
        <v>84</v>
      </c>
      <c r="B50" s="59"/>
      <c r="C50" s="59"/>
      <c r="D50" s="59"/>
      <c r="E50" s="59"/>
      <c r="F50" s="8">
        <v>992</v>
      </c>
      <c r="G50" s="8" t="s">
        <v>47</v>
      </c>
      <c r="H50" s="3" t="s">
        <v>49</v>
      </c>
      <c r="I50" s="8">
        <v>240</v>
      </c>
      <c r="J50" s="4">
        <f>J51+J52</f>
        <v>850.95</v>
      </c>
      <c r="K50" s="4">
        <f>K51+K52</f>
        <v>909.43</v>
      </c>
    </row>
    <row r="51" spans="1:11" ht="15.75" x14ac:dyDescent="0.25">
      <c r="A51" s="60" t="s">
        <v>95</v>
      </c>
      <c r="B51" s="60"/>
      <c r="C51" s="60"/>
      <c r="D51" s="60"/>
      <c r="E51" s="60"/>
      <c r="F51" s="10">
        <v>992</v>
      </c>
      <c r="G51" s="10" t="s">
        <v>47</v>
      </c>
      <c r="H51" s="5" t="s">
        <v>49</v>
      </c>
      <c r="I51" s="10">
        <v>244</v>
      </c>
      <c r="J51" s="6">
        <v>750.95</v>
      </c>
      <c r="K51" s="6">
        <v>809.43</v>
      </c>
    </row>
    <row r="52" spans="1:11" ht="21" customHeight="1" x14ac:dyDescent="0.25">
      <c r="A52" s="88" t="s">
        <v>124</v>
      </c>
      <c r="B52" s="89"/>
      <c r="C52" s="89"/>
      <c r="D52" s="89"/>
      <c r="E52" s="90"/>
      <c r="F52" s="41">
        <v>992</v>
      </c>
      <c r="G52" s="41" t="s">
        <v>47</v>
      </c>
      <c r="H52" s="42" t="s">
        <v>128</v>
      </c>
      <c r="I52" s="41">
        <v>247</v>
      </c>
      <c r="J52" s="43">
        <v>100</v>
      </c>
      <c r="K52" s="43">
        <v>100</v>
      </c>
    </row>
    <row r="53" spans="1:11" ht="15.75" x14ac:dyDescent="0.25">
      <c r="A53" s="74" t="s">
        <v>96</v>
      </c>
      <c r="B53" s="74"/>
      <c r="C53" s="74"/>
      <c r="D53" s="74"/>
      <c r="E53" s="74"/>
      <c r="F53" s="7">
        <v>992</v>
      </c>
      <c r="G53" s="7" t="s">
        <v>50</v>
      </c>
      <c r="H53" s="1" t="s">
        <v>51</v>
      </c>
      <c r="I53" s="7"/>
      <c r="J53" s="2">
        <f t="shared" ref="J53:K55" si="4">J54</f>
        <v>200</v>
      </c>
      <c r="K53" s="2">
        <f t="shared" si="4"/>
        <v>200</v>
      </c>
    </row>
    <row r="54" spans="1:11" ht="20.25" customHeight="1" x14ac:dyDescent="0.25">
      <c r="A54" s="74" t="s">
        <v>97</v>
      </c>
      <c r="B54" s="74"/>
      <c r="C54" s="74"/>
      <c r="D54" s="74"/>
      <c r="E54" s="74"/>
      <c r="F54" s="7">
        <v>992</v>
      </c>
      <c r="G54" s="7" t="s">
        <v>50</v>
      </c>
      <c r="H54" s="1" t="s">
        <v>52</v>
      </c>
      <c r="I54" s="7"/>
      <c r="J54" s="2">
        <f t="shared" si="4"/>
        <v>200</v>
      </c>
      <c r="K54" s="2">
        <f t="shared" si="4"/>
        <v>200</v>
      </c>
    </row>
    <row r="55" spans="1:11" ht="50.25" customHeight="1" x14ac:dyDescent="0.25">
      <c r="A55" s="59" t="s">
        <v>83</v>
      </c>
      <c r="B55" s="59"/>
      <c r="C55" s="59"/>
      <c r="D55" s="59"/>
      <c r="E55" s="59"/>
      <c r="F55" s="8">
        <v>992</v>
      </c>
      <c r="G55" s="8" t="s">
        <v>50</v>
      </c>
      <c r="H55" s="3" t="s">
        <v>52</v>
      </c>
      <c r="I55" s="8">
        <v>200</v>
      </c>
      <c r="J55" s="4">
        <f t="shared" si="4"/>
        <v>200</v>
      </c>
      <c r="K55" s="4">
        <f t="shared" si="4"/>
        <v>200</v>
      </c>
    </row>
    <row r="56" spans="1:11" ht="33.75" customHeight="1" x14ac:dyDescent="0.25">
      <c r="A56" s="59" t="s">
        <v>84</v>
      </c>
      <c r="B56" s="59"/>
      <c r="C56" s="59"/>
      <c r="D56" s="59"/>
      <c r="E56" s="59"/>
      <c r="F56" s="8">
        <v>992</v>
      </c>
      <c r="G56" s="8" t="s">
        <v>50</v>
      </c>
      <c r="H56" s="3" t="s">
        <v>52</v>
      </c>
      <c r="I56" s="8">
        <v>240</v>
      </c>
      <c r="J56" s="4">
        <f>J57+J58</f>
        <v>200</v>
      </c>
      <c r="K56" s="4">
        <f>K57+K58</f>
        <v>200</v>
      </c>
    </row>
    <row r="57" spans="1:11" ht="33" customHeight="1" x14ac:dyDescent="0.25">
      <c r="A57" s="87" t="s">
        <v>132</v>
      </c>
      <c r="B57" s="87"/>
      <c r="C57" s="87"/>
      <c r="D57" s="87"/>
      <c r="E57" s="87"/>
      <c r="F57" s="27">
        <v>992</v>
      </c>
      <c r="G57" s="27" t="s">
        <v>50</v>
      </c>
      <c r="H57" s="28" t="s">
        <v>98</v>
      </c>
      <c r="I57" s="27">
        <v>247</v>
      </c>
      <c r="J57" s="23">
        <v>100</v>
      </c>
      <c r="K57" s="6">
        <v>100</v>
      </c>
    </row>
    <row r="58" spans="1:11" ht="33" customHeight="1" x14ac:dyDescent="0.25">
      <c r="A58" s="60" t="s">
        <v>18</v>
      </c>
      <c r="B58" s="60"/>
      <c r="C58" s="60"/>
      <c r="D58" s="60"/>
      <c r="E58" s="60"/>
      <c r="F58" s="27">
        <v>992</v>
      </c>
      <c r="G58" s="27" t="s">
        <v>50</v>
      </c>
      <c r="H58" s="28" t="s">
        <v>99</v>
      </c>
      <c r="I58" s="27">
        <v>244</v>
      </c>
      <c r="J58" s="23">
        <v>100</v>
      </c>
      <c r="K58" s="6">
        <v>100</v>
      </c>
    </row>
    <row r="59" spans="1:11" ht="15.75" x14ac:dyDescent="0.25">
      <c r="A59" s="74" t="s">
        <v>53</v>
      </c>
      <c r="B59" s="74"/>
      <c r="C59" s="74"/>
      <c r="D59" s="74"/>
      <c r="E59" s="74"/>
      <c r="F59" s="7">
        <v>992</v>
      </c>
      <c r="G59" s="7" t="s">
        <v>54</v>
      </c>
      <c r="H59" s="1" t="s">
        <v>58</v>
      </c>
      <c r="I59" s="7"/>
      <c r="J59" s="11">
        <f>J60</f>
        <v>1576.83</v>
      </c>
      <c r="K59" s="2">
        <f>K60</f>
        <v>1758.5500000000002</v>
      </c>
    </row>
    <row r="60" spans="1:11" ht="15.75" x14ac:dyDescent="0.25">
      <c r="A60" s="74" t="s">
        <v>55</v>
      </c>
      <c r="B60" s="74"/>
      <c r="C60" s="74"/>
      <c r="D60" s="74"/>
      <c r="E60" s="74"/>
      <c r="F60" s="7">
        <v>992</v>
      </c>
      <c r="G60" s="7" t="s">
        <v>54</v>
      </c>
      <c r="H60" s="1" t="s">
        <v>59</v>
      </c>
      <c r="I60" s="7"/>
      <c r="J60" s="11">
        <f>J61+J71</f>
        <v>1576.83</v>
      </c>
      <c r="K60" s="2">
        <f>K61+K71</f>
        <v>1758.5500000000002</v>
      </c>
    </row>
    <row r="61" spans="1:11" ht="15.75" x14ac:dyDescent="0.25">
      <c r="A61" s="74" t="s">
        <v>56</v>
      </c>
      <c r="B61" s="74"/>
      <c r="C61" s="74"/>
      <c r="D61" s="74"/>
      <c r="E61" s="74"/>
      <c r="F61" s="7">
        <v>992</v>
      </c>
      <c r="G61" s="7" t="s">
        <v>54</v>
      </c>
      <c r="H61" s="1" t="s">
        <v>57</v>
      </c>
      <c r="I61" s="7"/>
      <c r="J61" s="11">
        <f>J62+J66</f>
        <v>1095.43</v>
      </c>
      <c r="K61" s="2">
        <f>K62+K66</f>
        <v>1278.1500000000001</v>
      </c>
    </row>
    <row r="62" spans="1:11" ht="103.5" customHeight="1" x14ac:dyDescent="0.25">
      <c r="A62" s="59" t="s">
        <v>12</v>
      </c>
      <c r="B62" s="59"/>
      <c r="C62" s="59"/>
      <c r="D62" s="59"/>
      <c r="E62" s="59"/>
      <c r="F62" s="8">
        <v>992</v>
      </c>
      <c r="G62" s="8" t="s">
        <v>54</v>
      </c>
      <c r="H62" s="3" t="s">
        <v>57</v>
      </c>
      <c r="I62" s="8">
        <v>100</v>
      </c>
      <c r="J62" s="12">
        <f>J63</f>
        <v>921</v>
      </c>
      <c r="K62" s="12">
        <f>K63</f>
        <v>921</v>
      </c>
    </row>
    <row r="63" spans="1:11" ht="31.5" customHeight="1" x14ac:dyDescent="0.25">
      <c r="A63" s="59" t="s">
        <v>60</v>
      </c>
      <c r="B63" s="59"/>
      <c r="C63" s="59"/>
      <c r="D63" s="59"/>
      <c r="E63" s="59"/>
      <c r="F63" s="8">
        <v>992</v>
      </c>
      <c r="G63" s="8" t="s">
        <v>54</v>
      </c>
      <c r="H63" s="3" t="s">
        <v>57</v>
      </c>
      <c r="I63" s="8">
        <v>110</v>
      </c>
      <c r="J63" s="4">
        <f>J64+J65</f>
        <v>921</v>
      </c>
      <c r="K63" s="4">
        <f>K64+K65</f>
        <v>921</v>
      </c>
    </row>
    <row r="64" spans="1:11" ht="24" customHeight="1" x14ac:dyDescent="0.25">
      <c r="A64" s="60" t="s">
        <v>61</v>
      </c>
      <c r="B64" s="60"/>
      <c r="C64" s="60"/>
      <c r="D64" s="60"/>
      <c r="E64" s="60"/>
      <c r="F64" s="10">
        <v>992</v>
      </c>
      <c r="G64" s="10" t="s">
        <v>54</v>
      </c>
      <c r="H64" s="5" t="s">
        <v>57</v>
      </c>
      <c r="I64" s="10">
        <v>111</v>
      </c>
      <c r="J64" s="23">
        <v>744</v>
      </c>
      <c r="K64" s="23">
        <v>744</v>
      </c>
    </row>
    <row r="65" spans="1:11" ht="63" customHeight="1" x14ac:dyDescent="0.25">
      <c r="A65" s="60" t="s">
        <v>62</v>
      </c>
      <c r="B65" s="60"/>
      <c r="C65" s="60"/>
      <c r="D65" s="60"/>
      <c r="E65" s="60"/>
      <c r="F65" s="10">
        <v>992</v>
      </c>
      <c r="G65" s="10" t="s">
        <v>54</v>
      </c>
      <c r="H65" s="5" t="s">
        <v>57</v>
      </c>
      <c r="I65" s="10">
        <v>119</v>
      </c>
      <c r="J65" s="23">
        <v>177</v>
      </c>
      <c r="K65" s="23">
        <v>177</v>
      </c>
    </row>
    <row r="66" spans="1:11" ht="48.75" customHeight="1" x14ac:dyDescent="0.25">
      <c r="A66" s="59" t="s">
        <v>83</v>
      </c>
      <c r="B66" s="59"/>
      <c r="C66" s="59"/>
      <c r="D66" s="59"/>
      <c r="E66" s="59"/>
      <c r="F66" s="8">
        <v>992</v>
      </c>
      <c r="G66" s="8" t="s">
        <v>54</v>
      </c>
      <c r="H66" s="3" t="s">
        <v>57</v>
      </c>
      <c r="I66" s="8">
        <v>200</v>
      </c>
      <c r="J66" s="13">
        <f>J67</f>
        <v>174.43</v>
      </c>
      <c r="K66" s="13">
        <f>K67</f>
        <v>357.15</v>
      </c>
    </row>
    <row r="67" spans="1:11" ht="33" customHeight="1" x14ac:dyDescent="0.25">
      <c r="A67" s="59" t="s">
        <v>84</v>
      </c>
      <c r="B67" s="59"/>
      <c r="C67" s="59"/>
      <c r="D67" s="59"/>
      <c r="E67" s="59"/>
      <c r="F67" s="8">
        <v>992</v>
      </c>
      <c r="G67" s="8" t="s">
        <v>54</v>
      </c>
      <c r="H67" s="3" t="s">
        <v>57</v>
      </c>
      <c r="I67" s="8">
        <v>240</v>
      </c>
      <c r="J67" s="13">
        <f>J68+J69+J70</f>
        <v>174.43</v>
      </c>
      <c r="K67" s="13">
        <f>K68+K69+K70</f>
        <v>357.15</v>
      </c>
    </row>
    <row r="68" spans="1:11" ht="44.25" customHeight="1" x14ac:dyDescent="0.25">
      <c r="A68" s="60" t="s">
        <v>85</v>
      </c>
      <c r="B68" s="60"/>
      <c r="C68" s="60"/>
      <c r="D68" s="60"/>
      <c r="E68" s="60"/>
      <c r="F68" s="8">
        <v>992</v>
      </c>
      <c r="G68" s="8" t="s">
        <v>54</v>
      </c>
      <c r="H68" s="3" t="s">
        <v>57</v>
      </c>
      <c r="I68" s="8">
        <v>242</v>
      </c>
      <c r="J68" s="6">
        <v>48</v>
      </c>
      <c r="K68" s="6">
        <v>48</v>
      </c>
    </row>
    <row r="69" spans="1:11" ht="35.25" customHeight="1" x14ac:dyDescent="0.25">
      <c r="A69" s="60" t="s">
        <v>18</v>
      </c>
      <c r="B69" s="60"/>
      <c r="C69" s="60"/>
      <c r="D69" s="60"/>
      <c r="E69" s="60"/>
      <c r="F69" s="10">
        <v>992</v>
      </c>
      <c r="G69" s="10" t="s">
        <v>54</v>
      </c>
      <c r="H69" s="5" t="s">
        <v>57</v>
      </c>
      <c r="I69" s="10">
        <v>244</v>
      </c>
      <c r="J69" s="13">
        <v>46.43</v>
      </c>
      <c r="K69" s="13">
        <v>229.15</v>
      </c>
    </row>
    <row r="70" spans="1:11" ht="35.25" customHeight="1" x14ac:dyDescent="0.25">
      <c r="A70" s="82" t="s">
        <v>124</v>
      </c>
      <c r="B70" s="83"/>
      <c r="C70" s="83"/>
      <c r="D70" s="83"/>
      <c r="E70" s="84"/>
      <c r="F70" s="27">
        <v>992</v>
      </c>
      <c r="G70" s="27" t="s">
        <v>54</v>
      </c>
      <c r="H70" s="5" t="s">
        <v>57</v>
      </c>
      <c r="I70" s="27">
        <v>247</v>
      </c>
      <c r="J70" s="35">
        <v>80</v>
      </c>
      <c r="K70" s="13">
        <v>80</v>
      </c>
    </row>
    <row r="71" spans="1:11" ht="15.75" x14ac:dyDescent="0.25">
      <c r="A71" s="86" t="s">
        <v>63</v>
      </c>
      <c r="B71" s="86"/>
      <c r="C71" s="86"/>
      <c r="D71" s="86"/>
      <c r="E71" s="86"/>
      <c r="F71" s="30">
        <v>992</v>
      </c>
      <c r="G71" s="30" t="s">
        <v>54</v>
      </c>
      <c r="H71" s="31" t="s">
        <v>64</v>
      </c>
      <c r="I71" s="30"/>
      <c r="J71" s="24">
        <f>J72</f>
        <v>481.4</v>
      </c>
      <c r="K71" s="24">
        <f>K72</f>
        <v>480.4</v>
      </c>
    </row>
    <row r="72" spans="1:11" ht="93" customHeight="1" x14ac:dyDescent="0.25">
      <c r="A72" s="59" t="s">
        <v>12</v>
      </c>
      <c r="B72" s="59"/>
      <c r="C72" s="59"/>
      <c r="D72" s="59"/>
      <c r="E72" s="59"/>
      <c r="F72" s="8">
        <v>992</v>
      </c>
      <c r="G72" s="8" t="s">
        <v>54</v>
      </c>
      <c r="H72" s="3" t="s">
        <v>64</v>
      </c>
      <c r="I72" s="8">
        <v>100</v>
      </c>
      <c r="J72" s="6">
        <f>J73</f>
        <v>481.4</v>
      </c>
      <c r="K72" s="6">
        <f>K73</f>
        <v>480.4</v>
      </c>
    </row>
    <row r="73" spans="1:11" ht="35.25" customHeight="1" x14ac:dyDescent="0.25">
      <c r="A73" s="59" t="s">
        <v>60</v>
      </c>
      <c r="B73" s="59"/>
      <c r="C73" s="59"/>
      <c r="D73" s="59"/>
      <c r="E73" s="59"/>
      <c r="F73" s="8">
        <v>992</v>
      </c>
      <c r="G73" s="8" t="s">
        <v>54</v>
      </c>
      <c r="H73" s="3" t="s">
        <v>64</v>
      </c>
      <c r="I73" s="8">
        <v>110</v>
      </c>
      <c r="J73" s="6">
        <f>J74+J75</f>
        <v>481.4</v>
      </c>
      <c r="K73" s="6">
        <f>K74+K75</f>
        <v>480.4</v>
      </c>
    </row>
    <row r="74" spans="1:11" ht="22.5" customHeight="1" x14ac:dyDescent="0.25">
      <c r="A74" s="60" t="s">
        <v>61</v>
      </c>
      <c r="B74" s="60"/>
      <c r="C74" s="60"/>
      <c r="D74" s="60"/>
      <c r="E74" s="60"/>
      <c r="F74" s="10">
        <v>992</v>
      </c>
      <c r="G74" s="10" t="s">
        <v>54</v>
      </c>
      <c r="H74" s="5" t="s">
        <v>64</v>
      </c>
      <c r="I74" s="10">
        <v>111</v>
      </c>
      <c r="J74" s="23">
        <v>369</v>
      </c>
      <c r="K74" s="23">
        <v>369</v>
      </c>
    </row>
    <row r="75" spans="1:11" ht="68.25" customHeight="1" x14ac:dyDescent="0.25">
      <c r="A75" s="60" t="s">
        <v>62</v>
      </c>
      <c r="B75" s="60"/>
      <c r="C75" s="60"/>
      <c r="D75" s="60"/>
      <c r="E75" s="60"/>
      <c r="F75" s="10">
        <v>992</v>
      </c>
      <c r="G75" s="10" t="s">
        <v>54</v>
      </c>
      <c r="H75" s="5" t="s">
        <v>64</v>
      </c>
      <c r="I75" s="10">
        <v>119</v>
      </c>
      <c r="J75" s="23">
        <v>112.4</v>
      </c>
      <c r="K75" s="23">
        <v>111.4</v>
      </c>
    </row>
    <row r="76" spans="1:11" ht="40.5" customHeight="1" x14ac:dyDescent="0.25">
      <c r="A76" s="93" t="s">
        <v>66</v>
      </c>
      <c r="B76" s="94"/>
      <c r="C76" s="94"/>
      <c r="D76" s="94"/>
      <c r="E76" s="95"/>
      <c r="F76" s="30">
        <v>992</v>
      </c>
      <c r="G76" s="30" t="s">
        <v>65</v>
      </c>
      <c r="H76" s="31" t="s">
        <v>67</v>
      </c>
      <c r="I76" s="30"/>
      <c r="J76" s="24">
        <f t="shared" ref="J76:K79" si="5">J77</f>
        <v>152.10000000000002</v>
      </c>
      <c r="K76" s="24">
        <f t="shared" si="5"/>
        <v>152.10000000000002</v>
      </c>
    </row>
    <row r="77" spans="1:11" ht="43.5" customHeight="1" x14ac:dyDescent="0.25">
      <c r="A77" s="71" t="s">
        <v>102</v>
      </c>
      <c r="B77" s="72"/>
      <c r="C77" s="72"/>
      <c r="D77" s="72"/>
      <c r="E77" s="73"/>
      <c r="F77" s="7">
        <v>992</v>
      </c>
      <c r="G77" s="7" t="s">
        <v>65</v>
      </c>
      <c r="H77" s="1" t="s">
        <v>68</v>
      </c>
      <c r="I77" s="7"/>
      <c r="J77" s="2">
        <f t="shared" si="5"/>
        <v>152.10000000000002</v>
      </c>
      <c r="K77" s="2">
        <f t="shared" si="5"/>
        <v>152.10000000000002</v>
      </c>
    </row>
    <row r="78" spans="1:11" ht="57" customHeight="1" x14ac:dyDescent="0.25">
      <c r="A78" s="71" t="s">
        <v>103</v>
      </c>
      <c r="B78" s="72"/>
      <c r="C78" s="72"/>
      <c r="D78" s="72"/>
      <c r="E78" s="73"/>
      <c r="F78" s="7">
        <v>992</v>
      </c>
      <c r="G78" s="7" t="s">
        <v>65</v>
      </c>
      <c r="H78" s="1" t="s">
        <v>69</v>
      </c>
      <c r="I78" s="7"/>
      <c r="J78" s="2">
        <f t="shared" si="5"/>
        <v>152.10000000000002</v>
      </c>
      <c r="K78" s="2">
        <f t="shared" si="5"/>
        <v>152.10000000000002</v>
      </c>
    </row>
    <row r="79" spans="1:11" ht="30.75" customHeight="1" x14ac:dyDescent="0.25">
      <c r="A79" s="96" t="s">
        <v>104</v>
      </c>
      <c r="B79" s="97"/>
      <c r="C79" s="97"/>
      <c r="D79" s="97"/>
      <c r="E79" s="98"/>
      <c r="F79" s="8">
        <v>992</v>
      </c>
      <c r="G79" s="8" t="s">
        <v>65</v>
      </c>
      <c r="H79" s="3" t="s">
        <v>69</v>
      </c>
      <c r="I79" s="8">
        <v>500</v>
      </c>
      <c r="J79" s="12">
        <f t="shared" si="5"/>
        <v>152.10000000000002</v>
      </c>
      <c r="K79" s="4">
        <f t="shared" si="5"/>
        <v>152.10000000000002</v>
      </c>
    </row>
    <row r="80" spans="1:11" ht="32.25" customHeight="1" x14ac:dyDescent="0.25">
      <c r="A80" s="96" t="s">
        <v>70</v>
      </c>
      <c r="B80" s="97"/>
      <c r="C80" s="97"/>
      <c r="D80" s="97"/>
      <c r="E80" s="98"/>
      <c r="F80" s="8">
        <v>992</v>
      </c>
      <c r="G80" s="8" t="s">
        <v>65</v>
      </c>
      <c r="H80" s="3" t="s">
        <v>69</v>
      </c>
      <c r="I80" s="8">
        <v>540</v>
      </c>
      <c r="J80" s="12">
        <f>J81+J82+J83</f>
        <v>152.10000000000002</v>
      </c>
      <c r="K80" s="4">
        <f>K81+K82+K83</f>
        <v>152.10000000000002</v>
      </c>
    </row>
    <row r="81" spans="1:11" ht="27" customHeight="1" x14ac:dyDescent="0.25">
      <c r="A81" s="60" t="s">
        <v>71</v>
      </c>
      <c r="B81" s="60"/>
      <c r="C81" s="60"/>
      <c r="D81" s="60"/>
      <c r="E81" s="60"/>
      <c r="F81" s="21">
        <v>992</v>
      </c>
      <c r="G81" s="21" t="s">
        <v>65</v>
      </c>
      <c r="H81" s="5" t="s">
        <v>73</v>
      </c>
      <c r="I81" s="21">
        <v>540</v>
      </c>
      <c r="J81" s="6">
        <v>48</v>
      </c>
      <c r="K81" s="6">
        <v>48</v>
      </c>
    </row>
    <row r="82" spans="1:11" ht="24.75" customHeight="1" x14ac:dyDescent="0.25">
      <c r="A82" s="60" t="s">
        <v>72</v>
      </c>
      <c r="B82" s="60"/>
      <c r="C82" s="60"/>
      <c r="D82" s="60"/>
      <c r="E82" s="60"/>
      <c r="F82" s="21">
        <v>992</v>
      </c>
      <c r="G82" s="21" t="s">
        <v>65</v>
      </c>
      <c r="H82" s="5" t="s">
        <v>74</v>
      </c>
      <c r="I82" s="21">
        <v>540</v>
      </c>
      <c r="J82" s="19">
        <v>67.900000000000006</v>
      </c>
      <c r="K82" s="19">
        <v>67.900000000000006</v>
      </c>
    </row>
    <row r="83" spans="1:11" ht="33" customHeight="1" x14ac:dyDescent="0.25">
      <c r="A83" s="60" t="s">
        <v>118</v>
      </c>
      <c r="B83" s="60"/>
      <c r="C83" s="60"/>
      <c r="D83" s="60"/>
      <c r="E83" s="60"/>
      <c r="F83" s="21">
        <v>992</v>
      </c>
      <c r="G83" s="21" t="s">
        <v>65</v>
      </c>
      <c r="H83" s="5" t="s">
        <v>119</v>
      </c>
      <c r="I83" s="21">
        <v>540</v>
      </c>
      <c r="J83" s="19">
        <v>36.200000000000003</v>
      </c>
      <c r="K83" s="19">
        <v>36.200000000000003</v>
      </c>
    </row>
    <row r="84" spans="1:11" ht="23.25" customHeight="1" x14ac:dyDescent="0.25">
      <c r="A84" s="86" t="s">
        <v>105</v>
      </c>
      <c r="B84" s="86"/>
      <c r="C84" s="86"/>
      <c r="D84" s="86"/>
      <c r="E84" s="86"/>
      <c r="F84" s="30">
        <v>992</v>
      </c>
      <c r="G84" s="30" t="s">
        <v>26</v>
      </c>
      <c r="H84" s="31" t="s">
        <v>90</v>
      </c>
      <c r="I84" s="30"/>
      <c r="J84" s="24">
        <v>0.7</v>
      </c>
      <c r="K84" s="24">
        <v>0.7</v>
      </c>
    </row>
    <row r="85" spans="1:11" ht="170.25" customHeight="1" x14ac:dyDescent="0.25">
      <c r="A85" s="74" t="s">
        <v>88</v>
      </c>
      <c r="B85" s="74"/>
      <c r="C85" s="74"/>
      <c r="D85" s="74"/>
      <c r="E85" s="74"/>
      <c r="F85" s="7">
        <v>992</v>
      </c>
      <c r="G85" s="7" t="s">
        <v>26</v>
      </c>
      <c r="H85" s="1" t="s">
        <v>91</v>
      </c>
      <c r="I85" s="7"/>
      <c r="J85" s="2">
        <v>0.7</v>
      </c>
      <c r="K85" s="2">
        <v>0.7</v>
      </c>
    </row>
    <row r="86" spans="1:11" ht="142.5" customHeight="1" x14ac:dyDescent="0.25">
      <c r="A86" s="74" t="s">
        <v>88</v>
      </c>
      <c r="B86" s="74"/>
      <c r="C86" s="74"/>
      <c r="D86" s="74"/>
      <c r="E86" s="74"/>
      <c r="F86" s="7">
        <v>992</v>
      </c>
      <c r="G86" s="7" t="s">
        <v>26</v>
      </c>
      <c r="H86" s="1" t="s">
        <v>89</v>
      </c>
      <c r="I86" s="7"/>
      <c r="J86" s="2">
        <v>0.7</v>
      </c>
      <c r="K86" s="2">
        <v>0.7</v>
      </c>
    </row>
    <row r="87" spans="1:11" ht="46.5" customHeight="1" x14ac:dyDescent="0.25">
      <c r="A87" s="59" t="s">
        <v>83</v>
      </c>
      <c r="B87" s="59"/>
      <c r="C87" s="59"/>
      <c r="D87" s="59"/>
      <c r="E87" s="59"/>
      <c r="F87" s="8">
        <v>992</v>
      </c>
      <c r="G87" s="8" t="s">
        <v>26</v>
      </c>
      <c r="H87" s="3" t="s">
        <v>89</v>
      </c>
      <c r="I87" s="8">
        <v>200</v>
      </c>
      <c r="J87" s="6">
        <v>0.7</v>
      </c>
      <c r="K87" s="6">
        <v>0.7</v>
      </c>
    </row>
    <row r="88" spans="1:11" ht="51" customHeight="1" x14ac:dyDescent="0.25">
      <c r="A88" s="59" t="s">
        <v>84</v>
      </c>
      <c r="B88" s="59"/>
      <c r="C88" s="59"/>
      <c r="D88" s="59"/>
      <c r="E88" s="59"/>
      <c r="F88" s="8">
        <v>992</v>
      </c>
      <c r="G88" s="8" t="s">
        <v>26</v>
      </c>
      <c r="H88" s="3" t="s">
        <v>89</v>
      </c>
      <c r="I88" s="8">
        <v>240</v>
      </c>
      <c r="J88" s="6">
        <v>0.7</v>
      </c>
      <c r="K88" s="6">
        <v>0.7</v>
      </c>
    </row>
    <row r="89" spans="1:11" ht="39.75" customHeight="1" x14ac:dyDescent="0.25">
      <c r="A89" s="60" t="s">
        <v>18</v>
      </c>
      <c r="B89" s="60"/>
      <c r="C89" s="60"/>
      <c r="D89" s="60"/>
      <c r="E89" s="60"/>
      <c r="F89" s="10">
        <v>992</v>
      </c>
      <c r="G89" s="10" t="s">
        <v>26</v>
      </c>
      <c r="H89" s="5" t="s">
        <v>89</v>
      </c>
      <c r="I89" s="10">
        <v>244</v>
      </c>
      <c r="J89" s="6">
        <v>0.7</v>
      </c>
      <c r="K89" s="6">
        <v>0.7</v>
      </c>
    </row>
    <row r="90" spans="1:11" ht="24.75" customHeight="1" x14ac:dyDescent="0.25">
      <c r="A90" s="86" t="s">
        <v>27</v>
      </c>
      <c r="B90" s="86"/>
      <c r="C90" s="86"/>
      <c r="D90" s="86"/>
      <c r="E90" s="86"/>
      <c r="F90" s="30">
        <v>992</v>
      </c>
      <c r="G90" s="30" t="s">
        <v>28</v>
      </c>
      <c r="H90" s="31" t="s">
        <v>90</v>
      </c>
      <c r="I90" s="30"/>
      <c r="J90" s="24">
        <f t="shared" ref="J90:K94" si="6">J91</f>
        <v>147.69999999999999</v>
      </c>
      <c r="K90" s="24">
        <f t="shared" si="6"/>
        <v>153.1</v>
      </c>
    </row>
    <row r="91" spans="1:11" ht="41.25" customHeight="1" x14ac:dyDescent="0.25">
      <c r="A91" s="74" t="s">
        <v>29</v>
      </c>
      <c r="B91" s="74"/>
      <c r="C91" s="74"/>
      <c r="D91" s="74"/>
      <c r="E91" s="74"/>
      <c r="F91" s="7">
        <v>992</v>
      </c>
      <c r="G91" s="7" t="s">
        <v>28</v>
      </c>
      <c r="H91" s="1" t="s">
        <v>91</v>
      </c>
      <c r="I91" s="7"/>
      <c r="J91" s="2">
        <f t="shared" si="6"/>
        <v>147.69999999999999</v>
      </c>
      <c r="K91" s="2">
        <f t="shared" si="6"/>
        <v>153.1</v>
      </c>
    </row>
    <row r="92" spans="1:11" ht="72" customHeight="1" x14ac:dyDescent="0.25">
      <c r="A92" s="74" t="s">
        <v>76</v>
      </c>
      <c r="B92" s="74"/>
      <c r="C92" s="74"/>
      <c r="D92" s="74"/>
      <c r="E92" s="74"/>
      <c r="F92" s="7">
        <v>992</v>
      </c>
      <c r="G92" s="7" t="s">
        <v>28</v>
      </c>
      <c r="H92" s="1" t="s">
        <v>108</v>
      </c>
      <c r="I92" s="7"/>
      <c r="J92" s="2">
        <f t="shared" si="6"/>
        <v>147.69999999999999</v>
      </c>
      <c r="K92" s="2">
        <f t="shared" si="6"/>
        <v>153.1</v>
      </c>
    </row>
    <row r="93" spans="1:11" ht="45.75" customHeight="1" x14ac:dyDescent="0.25">
      <c r="A93" s="74" t="s">
        <v>77</v>
      </c>
      <c r="B93" s="74"/>
      <c r="C93" s="74"/>
      <c r="D93" s="74"/>
      <c r="E93" s="74"/>
      <c r="F93" s="7">
        <v>992</v>
      </c>
      <c r="G93" s="7" t="s">
        <v>28</v>
      </c>
      <c r="H93" s="1" t="s">
        <v>107</v>
      </c>
      <c r="I93" s="7"/>
      <c r="J93" s="2">
        <f t="shared" si="6"/>
        <v>147.69999999999999</v>
      </c>
      <c r="K93" s="2">
        <f t="shared" si="6"/>
        <v>153.1</v>
      </c>
    </row>
    <row r="94" spans="1:11" ht="98.25" customHeight="1" x14ac:dyDescent="0.25">
      <c r="A94" s="59" t="s">
        <v>12</v>
      </c>
      <c r="B94" s="59"/>
      <c r="C94" s="59"/>
      <c r="D94" s="59"/>
      <c r="E94" s="59"/>
      <c r="F94" s="8">
        <v>992</v>
      </c>
      <c r="G94" s="8" t="s">
        <v>28</v>
      </c>
      <c r="H94" s="3" t="s">
        <v>107</v>
      </c>
      <c r="I94" s="8">
        <v>100</v>
      </c>
      <c r="J94" s="4">
        <f t="shared" si="6"/>
        <v>147.69999999999999</v>
      </c>
      <c r="K94" s="4">
        <f t="shared" si="6"/>
        <v>153.1</v>
      </c>
    </row>
    <row r="95" spans="1:11" ht="35.25" customHeight="1" x14ac:dyDescent="0.25">
      <c r="A95" s="59" t="s">
        <v>13</v>
      </c>
      <c r="B95" s="59"/>
      <c r="C95" s="59"/>
      <c r="D95" s="59"/>
      <c r="E95" s="59"/>
      <c r="F95" s="8">
        <v>992</v>
      </c>
      <c r="G95" s="8" t="s">
        <v>28</v>
      </c>
      <c r="H95" s="3" t="s">
        <v>107</v>
      </c>
      <c r="I95" s="8">
        <v>120</v>
      </c>
      <c r="J95" s="4">
        <f>J96+J97</f>
        <v>147.69999999999999</v>
      </c>
      <c r="K95" s="25">
        <f>K96+K97</f>
        <v>153.1</v>
      </c>
    </row>
    <row r="96" spans="1:11" ht="36.75" customHeight="1" x14ac:dyDescent="0.25">
      <c r="A96" s="60" t="s">
        <v>78</v>
      </c>
      <c r="B96" s="60"/>
      <c r="C96" s="60"/>
      <c r="D96" s="60"/>
      <c r="E96" s="60"/>
      <c r="F96" s="10">
        <v>992</v>
      </c>
      <c r="G96" s="10" t="s">
        <v>28</v>
      </c>
      <c r="H96" s="5" t="s">
        <v>107</v>
      </c>
      <c r="I96" s="10">
        <v>121</v>
      </c>
      <c r="J96" s="23">
        <v>110.1</v>
      </c>
      <c r="K96" s="23">
        <v>117</v>
      </c>
    </row>
    <row r="97" spans="1:11" ht="72.75" customHeight="1" x14ac:dyDescent="0.25">
      <c r="A97" s="60" t="s">
        <v>79</v>
      </c>
      <c r="B97" s="60"/>
      <c r="C97" s="60"/>
      <c r="D97" s="60"/>
      <c r="E97" s="60"/>
      <c r="F97" s="10">
        <v>992</v>
      </c>
      <c r="G97" s="10" t="s">
        <v>28</v>
      </c>
      <c r="H97" s="5" t="s">
        <v>107</v>
      </c>
      <c r="I97" s="10">
        <v>129</v>
      </c>
      <c r="J97" s="23">
        <v>37.6</v>
      </c>
      <c r="K97" s="23">
        <v>36.1</v>
      </c>
    </row>
    <row r="98" spans="1:11" ht="15.75" x14ac:dyDescent="0.25">
      <c r="A98" s="61" t="s">
        <v>96</v>
      </c>
      <c r="B98" s="61"/>
      <c r="C98" s="61"/>
      <c r="D98" s="61"/>
      <c r="E98" s="61"/>
      <c r="F98" s="7">
        <v>992</v>
      </c>
      <c r="G98" s="7" t="s">
        <v>50</v>
      </c>
      <c r="H98" s="1" t="s">
        <v>120</v>
      </c>
      <c r="I98" s="7"/>
      <c r="J98" s="11">
        <f t="shared" ref="J98:K100" si="7">J99</f>
        <v>408.2</v>
      </c>
      <c r="K98" s="11">
        <f t="shared" si="7"/>
        <v>408.2</v>
      </c>
    </row>
    <row r="99" spans="1:11" ht="15.75" x14ac:dyDescent="0.25">
      <c r="A99" s="92" t="s">
        <v>127</v>
      </c>
      <c r="B99" s="92"/>
      <c r="C99" s="92"/>
      <c r="D99" s="92"/>
      <c r="E99" s="92"/>
      <c r="F99" s="30">
        <v>992</v>
      </c>
      <c r="G99" s="30" t="s">
        <v>50</v>
      </c>
      <c r="H99" s="31" t="s">
        <v>120</v>
      </c>
      <c r="I99" s="30"/>
      <c r="J99" s="40">
        <f t="shared" si="7"/>
        <v>408.2</v>
      </c>
      <c r="K99" s="40">
        <f t="shared" si="7"/>
        <v>408.2</v>
      </c>
    </row>
    <row r="100" spans="1:11" ht="49.5" customHeight="1" x14ac:dyDescent="0.25">
      <c r="A100" s="59" t="s">
        <v>83</v>
      </c>
      <c r="B100" s="59"/>
      <c r="C100" s="59"/>
      <c r="D100" s="59"/>
      <c r="E100" s="59"/>
      <c r="F100" s="8">
        <v>992</v>
      </c>
      <c r="G100" s="8" t="s">
        <v>50</v>
      </c>
      <c r="H100" s="5" t="s">
        <v>120</v>
      </c>
      <c r="I100" s="8">
        <v>200</v>
      </c>
      <c r="J100" s="12">
        <f t="shared" si="7"/>
        <v>408.2</v>
      </c>
      <c r="K100" s="13">
        <f t="shared" si="7"/>
        <v>408.2</v>
      </c>
    </row>
    <row r="101" spans="1:11" ht="45.75" customHeight="1" x14ac:dyDescent="0.25">
      <c r="A101" s="59" t="s">
        <v>84</v>
      </c>
      <c r="B101" s="59"/>
      <c r="C101" s="59"/>
      <c r="D101" s="59"/>
      <c r="E101" s="59"/>
      <c r="F101" s="8">
        <v>992</v>
      </c>
      <c r="G101" s="8" t="s">
        <v>50</v>
      </c>
      <c r="H101" s="5" t="s">
        <v>120</v>
      </c>
      <c r="I101" s="8">
        <v>240</v>
      </c>
      <c r="J101" s="12">
        <f>J102+J103+J104+J105</f>
        <v>408.2</v>
      </c>
      <c r="K101" s="13">
        <f>K102</f>
        <v>408.2</v>
      </c>
    </row>
    <row r="102" spans="1:11" ht="37.5" customHeight="1" x14ac:dyDescent="0.25">
      <c r="A102" s="62" t="s">
        <v>126</v>
      </c>
      <c r="B102" s="63"/>
      <c r="C102" s="63"/>
      <c r="D102" s="63"/>
      <c r="E102" s="64"/>
      <c r="F102" s="22">
        <v>992</v>
      </c>
      <c r="G102" s="22" t="s">
        <v>50</v>
      </c>
      <c r="H102" s="5" t="s">
        <v>120</v>
      </c>
      <c r="I102" s="22">
        <v>244</v>
      </c>
      <c r="J102" s="13">
        <v>408.2</v>
      </c>
      <c r="K102" s="13">
        <v>408.2</v>
      </c>
    </row>
  </sheetData>
  <mergeCells count="101">
    <mergeCell ref="A75:E75"/>
    <mergeCell ref="A63:E63"/>
    <mergeCell ref="A64:E64"/>
    <mergeCell ref="A72:E72"/>
    <mergeCell ref="A73:E73"/>
    <mergeCell ref="A98:E98"/>
    <mergeCell ref="A99:E99"/>
    <mergeCell ref="A89:E89"/>
    <mergeCell ref="A100:E100"/>
    <mergeCell ref="A87:E87"/>
    <mergeCell ref="A88:E88"/>
    <mergeCell ref="A84:E84"/>
    <mergeCell ref="A76:E76"/>
    <mergeCell ref="A77:E77"/>
    <mergeCell ref="A78:E78"/>
    <mergeCell ref="A79:E79"/>
    <mergeCell ref="A80:E80"/>
    <mergeCell ref="A85:E85"/>
    <mergeCell ref="A86:E86"/>
    <mergeCell ref="A81:E81"/>
    <mergeCell ref="A82:E82"/>
    <mergeCell ref="A83:E83"/>
    <mergeCell ref="A74:E74"/>
    <mergeCell ref="A68:E68"/>
    <mergeCell ref="A101:E101"/>
    <mergeCell ref="A102:E102"/>
    <mergeCell ref="A95:E95"/>
    <mergeCell ref="G1:I1"/>
    <mergeCell ref="A6:E6"/>
    <mergeCell ref="A7:E7"/>
    <mergeCell ref="A90:E90"/>
    <mergeCell ref="A91:E91"/>
    <mergeCell ref="A92:E92"/>
    <mergeCell ref="A93:E93"/>
    <mergeCell ref="A94:E94"/>
    <mergeCell ref="H2:K2"/>
    <mergeCell ref="F3:K3"/>
    <mergeCell ref="A5:K5"/>
    <mergeCell ref="A17:E17"/>
    <mergeCell ref="A96:E96"/>
    <mergeCell ref="A97:E97"/>
    <mergeCell ref="A42:E42"/>
    <mergeCell ref="A31:E31"/>
    <mergeCell ref="A32:E32"/>
    <mergeCell ref="A33:E33"/>
    <mergeCell ref="A34:E34"/>
    <mergeCell ref="A35:E35"/>
    <mergeCell ref="A36:E36"/>
    <mergeCell ref="A8:E8"/>
    <mergeCell ref="A9:E9"/>
    <mergeCell ref="A10:E10"/>
    <mergeCell ref="A11:E11"/>
    <mergeCell ref="A12:E12"/>
    <mergeCell ref="A13:E13"/>
    <mergeCell ref="A14:E14"/>
    <mergeCell ref="A15:E15"/>
    <mergeCell ref="A16:E16"/>
    <mergeCell ref="A18:E18"/>
    <mergeCell ref="A19:E19"/>
    <mergeCell ref="A20:E20"/>
    <mergeCell ref="A21:E21"/>
    <mergeCell ref="A25:E25"/>
    <mergeCell ref="A27:E27"/>
    <mergeCell ref="A52:E52"/>
    <mergeCell ref="A70:E70"/>
    <mergeCell ref="A58:E58"/>
    <mergeCell ref="A22:E22"/>
    <mergeCell ref="A23:E23"/>
    <mergeCell ref="A24:E24"/>
    <mergeCell ref="A26:E26"/>
    <mergeCell ref="A62:E62"/>
    <mergeCell ref="A55:E55"/>
    <mergeCell ref="A43:E43"/>
    <mergeCell ref="A44:E44"/>
    <mergeCell ref="A45:E45"/>
    <mergeCell ref="A46:E46"/>
    <mergeCell ref="A47:E47"/>
    <mergeCell ref="A48:E48"/>
    <mergeCell ref="A49:E49"/>
    <mergeCell ref="A50:E50"/>
    <mergeCell ref="A65:E65"/>
    <mergeCell ref="A66:E66"/>
    <mergeCell ref="A67:E67"/>
    <mergeCell ref="A69:E69"/>
    <mergeCell ref="A71:E71"/>
    <mergeCell ref="A28:E28"/>
    <mergeCell ref="A29:E29"/>
    <mergeCell ref="A39:E39"/>
    <mergeCell ref="A40:E40"/>
    <mergeCell ref="A41:E41"/>
    <mergeCell ref="A51:E51"/>
    <mergeCell ref="A53:E53"/>
    <mergeCell ref="A54:E54"/>
    <mergeCell ref="A56:E56"/>
    <mergeCell ref="A57:E57"/>
    <mergeCell ref="A59:E59"/>
    <mergeCell ref="A60:E60"/>
    <mergeCell ref="A61:E61"/>
    <mergeCell ref="A37:E37"/>
    <mergeCell ref="A38:E38"/>
    <mergeCell ref="A30:E30"/>
  </mergeCells>
  <pageMargins left="0.7" right="0.7" top="0.75" bottom="0.75" header="0.3" footer="0.3"/>
  <pageSetup paperSize="9" scale="6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5"/>
  <sheetViews>
    <sheetView view="pageBreakPreview" zoomScale="86" zoomScaleNormal="100" zoomScaleSheetLayoutView="86" workbookViewId="0">
      <selection activeCell="I6" sqref="I6"/>
    </sheetView>
  </sheetViews>
  <sheetFormatPr defaultRowHeight="15" x14ac:dyDescent="0.25"/>
  <cols>
    <col min="5" max="5" width="25.7109375" customWidth="1"/>
    <col min="6" max="6" width="8.85546875" customWidth="1"/>
    <col min="7" max="7" width="15.140625" hidden="1" customWidth="1"/>
    <col min="8" max="8" width="9.140625" hidden="1" customWidth="1"/>
    <col min="9" max="9" width="15" customWidth="1"/>
    <col min="10" max="10" width="0.28515625" customWidth="1"/>
    <col min="11" max="12" width="9.140625" hidden="1" customWidth="1"/>
  </cols>
  <sheetData>
    <row r="1" spans="1:12" x14ac:dyDescent="0.25">
      <c r="A1" t="s">
        <v>113</v>
      </c>
      <c r="F1" s="77"/>
      <c r="G1" s="77"/>
      <c r="H1" s="77"/>
    </row>
    <row r="2" spans="1:12" ht="30" customHeight="1" x14ac:dyDescent="0.25">
      <c r="F2" s="14"/>
      <c r="G2" s="79" t="s">
        <v>116</v>
      </c>
      <c r="H2" s="79"/>
      <c r="I2" s="79"/>
      <c r="J2" s="17"/>
      <c r="K2" s="17"/>
      <c r="L2" s="17"/>
    </row>
    <row r="3" spans="1:12" ht="69.75" customHeight="1" x14ac:dyDescent="0.25">
      <c r="E3" s="80" t="s">
        <v>168</v>
      </c>
      <c r="F3" s="80"/>
      <c r="G3" s="80"/>
      <c r="H3" s="80"/>
      <c r="I3" s="80"/>
      <c r="J3" s="16"/>
      <c r="K3" s="16"/>
      <c r="L3" s="16"/>
    </row>
    <row r="5" spans="1:12" ht="36.75" customHeight="1" x14ac:dyDescent="0.25">
      <c r="A5" s="99" t="s">
        <v>157</v>
      </c>
      <c r="B5" s="99"/>
      <c r="C5" s="99"/>
      <c r="D5" s="99"/>
      <c r="E5" s="99"/>
      <c r="F5" s="99"/>
      <c r="G5" s="99"/>
      <c r="H5" s="99"/>
      <c r="I5" s="99"/>
      <c r="J5" s="99"/>
    </row>
    <row r="6" spans="1:12" ht="15.75" x14ac:dyDescent="0.25">
      <c r="A6" s="81" t="s">
        <v>75</v>
      </c>
      <c r="B6" s="81"/>
      <c r="C6" s="81"/>
      <c r="D6" s="81"/>
      <c r="E6" s="81"/>
      <c r="F6" s="15" t="s">
        <v>1</v>
      </c>
      <c r="G6" s="15" t="s">
        <v>2</v>
      </c>
      <c r="H6" s="15" t="s">
        <v>114</v>
      </c>
      <c r="I6" s="49" t="s">
        <v>122</v>
      </c>
    </row>
    <row r="7" spans="1:12" ht="34.5" customHeight="1" x14ac:dyDescent="0.25">
      <c r="A7" s="74" t="s">
        <v>106</v>
      </c>
      <c r="B7" s="74"/>
      <c r="C7" s="74"/>
      <c r="D7" s="74"/>
      <c r="E7" s="74"/>
      <c r="F7" s="7"/>
      <c r="G7" s="1"/>
      <c r="H7" s="7"/>
      <c r="I7" s="11">
        <f>I9+I45+I49+I53+I54+I55</f>
        <v>37457.745999999999</v>
      </c>
    </row>
    <row r="8" spans="1:12" ht="70.5" hidden="1" customHeight="1" x14ac:dyDescent="0.25">
      <c r="A8" s="59" t="s">
        <v>12</v>
      </c>
      <c r="B8" s="59"/>
      <c r="C8" s="59"/>
      <c r="D8" s="59"/>
      <c r="E8" s="59"/>
      <c r="F8" s="8" t="s">
        <v>28</v>
      </c>
      <c r="G8" s="3" t="s">
        <v>107</v>
      </c>
      <c r="H8" s="8">
        <v>100</v>
      </c>
      <c r="I8" s="4">
        <f>114.2</f>
        <v>114.2</v>
      </c>
    </row>
    <row r="9" spans="1:12" ht="15.75" x14ac:dyDescent="0.25">
      <c r="A9" s="61" t="s">
        <v>4</v>
      </c>
      <c r="B9" s="61"/>
      <c r="C9" s="61"/>
      <c r="D9" s="61"/>
      <c r="E9" s="61"/>
      <c r="F9" s="7" t="s">
        <v>101</v>
      </c>
      <c r="G9" s="1" t="s">
        <v>6</v>
      </c>
      <c r="H9" s="7"/>
      <c r="I9" s="2">
        <f>I10+I20+I24+I28+I32+I41+I40</f>
        <v>10502.541000000001</v>
      </c>
    </row>
    <row r="10" spans="1:12" ht="20.25" customHeight="1" x14ac:dyDescent="0.25">
      <c r="A10" s="61" t="s">
        <v>7</v>
      </c>
      <c r="B10" s="61"/>
      <c r="C10" s="61"/>
      <c r="D10" s="61"/>
      <c r="E10" s="61"/>
      <c r="F10" s="7" t="s">
        <v>5</v>
      </c>
      <c r="G10" s="1" t="s">
        <v>8</v>
      </c>
      <c r="H10" s="7"/>
      <c r="I10" s="11">
        <v>4709.6710000000003</v>
      </c>
    </row>
    <row r="11" spans="1:12" ht="65.25" customHeight="1" x14ac:dyDescent="0.25">
      <c r="A11" s="74" t="s">
        <v>80</v>
      </c>
      <c r="B11" s="74"/>
      <c r="C11" s="74"/>
      <c r="D11" s="74"/>
      <c r="E11" s="74"/>
      <c r="F11" s="7" t="s">
        <v>9</v>
      </c>
      <c r="G11" s="1" t="s">
        <v>10</v>
      </c>
      <c r="H11" s="7"/>
      <c r="I11" s="11">
        <v>902</v>
      </c>
    </row>
    <row r="12" spans="1:12" ht="15.75" x14ac:dyDescent="0.25">
      <c r="A12" s="61" t="s">
        <v>11</v>
      </c>
      <c r="B12" s="61"/>
      <c r="C12" s="61"/>
      <c r="D12" s="61"/>
      <c r="E12" s="61"/>
      <c r="F12" s="7" t="s">
        <v>9</v>
      </c>
      <c r="G12" s="1" t="s">
        <v>10</v>
      </c>
      <c r="H12" s="7"/>
      <c r="I12" s="11">
        <v>902</v>
      </c>
    </row>
    <row r="13" spans="1:12" ht="65.25" hidden="1" customHeight="1" x14ac:dyDescent="0.25">
      <c r="A13" s="59" t="s">
        <v>12</v>
      </c>
      <c r="B13" s="59"/>
      <c r="C13" s="59"/>
      <c r="D13" s="59"/>
      <c r="E13" s="59"/>
      <c r="F13" s="8" t="s">
        <v>9</v>
      </c>
      <c r="G13" s="3" t="s">
        <v>10</v>
      </c>
      <c r="H13" s="8">
        <v>100</v>
      </c>
      <c r="I13" s="4">
        <f>654.9</f>
        <v>654.9</v>
      </c>
    </row>
    <row r="14" spans="1:12" ht="62.25" customHeight="1" x14ac:dyDescent="0.25">
      <c r="A14" s="74" t="s">
        <v>82</v>
      </c>
      <c r="B14" s="74"/>
      <c r="C14" s="74"/>
      <c r="D14" s="74"/>
      <c r="E14" s="74"/>
      <c r="F14" s="7" t="s">
        <v>14</v>
      </c>
      <c r="G14" s="1" t="s">
        <v>15</v>
      </c>
      <c r="H14" s="7"/>
      <c r="I14" s="11">
        <v>3352</v>
      </c>
    </row>
    <row r="15" spans="1:12" ht="0.75" customHeight="1" x14ac:dyDescent="0.25">
      <c r="A15" s="61" t="s">
        <v>16</v>
      </c>
      <c r="B15" s="61"/>
      <c r="C15" s="61"/>
      <c r="D15" s="61"/>
      <c r="E15" s="61"/>
      <c r="F15" s="7" t="s">
        <v>14</v>
      </c>
      <c r="G15" s="1" t="s">
        <v>17</v>
      </c>
      <c r="H15" s="7"/>
      <c r="I15" s="2" t="e">
        <f>#REF!+#REF!</f>
        <v>#REF!</v>
      </c>
    </row>
    <row r="16" spans="1:12" ht="15.75" x14ac:dyDescent="0.25">
      <c r="A16" s="61" t="s">
        <v>87</v>
      </c>
      <c r="B16" s="61"/>
      <c r="C16" s="61"/>
      <c r="D16" s="61"/>
      <c r="E16" s="61"/>
      <c r="F16" s="7" t="s">
        <v>24</v>
      </c>
      <c r="G16" s="1" t="s">
        <v>21</v>
      </c>
      <c r="H16" s="7"/>
      <c r="I16" s="2">
        <v>10</v>
      </c>
    </row>
    <row r="17" spans="1:9" ht="15.75" hidden="1" x14ac:dyDescent="0.25">
      <c r="A17" s="61" t="s">
        <v>22</v>
      </c>
      <c r="B17" s="61"/>
      <c r="C17" s="61"/>
      <c r="D17" s="61"/>
      <c r="E17" s="61"/>
      <c r="F17" s="7" t="s">
        <v>24</v>
      </c>
      <c r="G17" s="1" t="s">
        <v>23</v>
      </c>
      <c r="H17" s="7"/>
      <c r="I17" s="2">
        <v>10</v>
      </c>
    </row>
    <row r="18" spans="1:9" ht="15.75" hidden="1" x14ac:dyDescent="0.25">
      <c r="A18" s="75" t="s">
        <v>19</v>
      </c>
      <c r="B18" s="75"/>
      <c r="C18" s="75"/>
      <c r="D18" s="75"/>
      <c r="E18" s="75"/>
      <c r="F18" s="8" t="s">
        <v>24</v>
      </c>
      <c r="G18" s="3" t="s">
        <v>23</v>
      </c>
      <c r="H18" s="8">
        <v>800</v>
      </c>
      <c r="I18" s="4">
        <v>10</v>
      </c>
    </row>
    <row r="19" spans="1:9" ht="15.75" x14ac:dyDescent="0.25">
      <c r="A19" s="68" t="s">
        <v>7</v>
      </c>
      <c r="B19" s="69"/>
      <c r="C19" s="69"/>
      <c r="D19" s="69"/>
      <c r="E19" s="70"/>
      <c r="F19" s="7" t="s">
        <v>26</v>
      </c>
      <c r="G19" s="1"/>
      <c r="H19" s="7"/>
      <c r="I19" s="2">
        <v>445.67099999999999</v>
      </c>
    </row>
    <row r="20" spans="1:9" ht="53.25" customHeight="1" x14ac:dyDescent="0.25">
      <c r="A20" s="74" t="s">
        <v>33</v>
      </c>
      <c r="B20" s="74"/>
      <c r="C20" s="74"/>
      <c r="D20" s="74"/>
      <c r="E20" s="74"/>
      <c r="F20" s="7" t="s">
        <v>135</v>
      </c>
      <c r="G20" s="1" t="s">
        <v>32</v>
      </c>
      <c r="H20" s="7"/>
      <c r="I20" s="2">
        <v>100</v>
      </c>
    </row>
    <row r="21" spans="1:9" ht="45.75" hidden="1" customHeight="1" x14ac:dyDescent="0.25">
      <c r="A21" s="74" t="s">
        <v>33</v>
      </c>
      <c r="B21" s="74"/>
      <c r="C21" s="74"/>
      <c r="D21" s="74"/>
      <c r="E21" s="74"/>
      <c r="F21" s="7" t="s">
        <v>31</v>
      </c>
      <c r="G21" s="1" t="s">
        <v>34</v>
      </c>
      <c r="H21" s="7"/>
      <c r="I21" s="2">
        <f>I22</f>
        <v>5</v>
      </c>
    </row>
    <row r="22" spans="1:9" ht="28.5" hidden="1" customHeight="1" x14ac:dyDescent="0.25">
      <c r="A22" s="74" t="s">
        <v>35</v>
      </c>
      <c r="B22" s="74"/>
      <c r="C22" s="74"/>
      <c r="D22" s="74"/>
      <c r="E22" s="74"/>
      <c r="F22" s="7" t="s">
        <v>31</v>
      </c>
      <c r="G22" s="1" t="s">
        <v>36</v>
      </c>
      <c r="H22" s="7"/>
      <c r="I22" s="2">
        <f>I23</f>
        <v>5</v>
      </c>
    </row>
    <row r="23" spans="1:9" ht="35.25" hidden="1" customHeight="1" x14ac:dyDescent="0.25">
      <c r="A23" s="59" t="s">
        <v>83</v>
      </c>
      <c r="B23" s="59"/>
      <c r="C23" s="59"/>
      <c r="D23" s="59"/>
      <c r="E23" s="59"/>
      <c r="F23" s="8" t="s">
        <v>31</v>
      </c>
      <c r="G23" s="3" t="s">
        <v>36</v>
      </c>
      <c r="H23" s="8">
        <v>200</v>
      </c>
      <c r="I23" s="4">
        <f>5</f>
        <v>5</v>
      </c>
    </row>
    <row r="24" spans="1:9" ht="15.75" x14ac:dyDescent="0.25">
      <c r="A24" s="61" t="s">
        <v>92</v>
      </c>
      <c r="B24" s="61"/>
      <c r="C24" s="61"/>
      <c r="D24" s="61"/>
      <c r="E24" s="61"/>
      <c r="F24" s="7" t="s">
        <v>30</v>
      </c>
      <c r="G24" s="1" t="s">
        <v>37</v>
      </c>
      <c r="H24" s="7"/>
      <c r="I24" s="11">
        <v>1292.1099999999999</v>
      </c>
    </row>
    <row r="25" spans="1:9" ht="15" customHeight="1" x14ac:dyDescent="0.25">
      <c r="A25" s="61" t="s">
        <v>38</v>
      </c>
      <c r="B25" s="61"/>
      <c r="C25" s="61"/>
      <c r="D25" s="61"/>
      <c r="E25" s="61"/>
      <c r="F25" s="7" t="s">
        <v>30</v>
      </c>
      <c r="G25" s="1" t="s">
        <v>39</v>
      </c>
      <c r="H25" s="7"/>
      <c r="I25" s="11">
        <v>1292.1099999999999</v>
      </c>
    </row>
    <row r="26" spans="1:9" ht="1.5" hidden="1" customHeight="1" x14ac:dyDescent="0.25">
      <c r="A26" s="61" t="s">
        <v>40</v>
      </c>
      <c r="B26" s="61"/>
      <c r="C26" s="61"/>
      <c r="D26" s="61"/>
      <c r="E26" s="61"/>
      <c r="F26" s="7" t="s">
        <v>30</v>
      </c>
      <c r="G26" s="1" t="s">
        <v>41</v>
      </c>
      <c r="H26" s="7"/>
      <c r="I26" s="11">
        <f>I27</f>
        <v>392.9</v>
      </c>
    </row>
    <row r="27" spans="1:9" ht="1.5" hidden="1" customHeight="1" x14ac:dyDescent="0.25">
      <c r="A27" s="59" t="s">
        <v>83</v>
      </c>
      <c r="B27" s="59"/>
      <c r="C27" s="59"/>
      <c r="D27" s="59"/>
      <c r="E27" s="59"/>
      <c r="F27" s="8" t="s">
        <v>30</v>
      </c>
      <c r="G27" s="3" t="s">
        <v>41</v>
      </c>
      <c r="H27" s="8">
        <v>200</v>
      </c>
      <c r="I27" s="12">
        <f>392.9</f>
        <v>392.9</v>
      </c>
    </row>
    <row r="28" spans="1:9" ht="15.75" x14ac:dyDescent="0.25">
      <c r="A28" s="61" t="s">
        <v>44</v>
      </c>
      <c r="B28" s="61"/>
      <c r="C28" s="61"/>
      <c r="D28" s="61"/>
      <c r="E28" s="61"/>
      <c r="F28" s="7" t="s">
        <v>43</v>
      </c>
      <c r="G28" s="1" t="s">
        <v>45</v>
      </c>
      <c r="H28" s="7"/>
      <c r="I28" s="11">
        <f>I30+I29</f>
        <v>1341.55</v>
      </c>
    </row>
    <row r="29" spans="1:9" ht="13.5" customHeight="1" x14ac:dyDescent="0.25">
      <c r="A29" s="61" t="s">
        <v>46</v>
      </c>
      <c r="B29" s="61"/>
      <c r="C29" s="61"/>
      <c r="D29" s="61"/>
      <c r="E29" s="61"/>
      <c r="F29" s="7" t="s">
        <v>47</v>
      </c>
      <c r="G29" s="1" t="s">
        <v>48</v>
      </c>
      <c r="H29" s="7"/>
      <c r="I29" s="11">
        <v>991.55</v>
      </c>
    </row>
    <row r="30" spans="1:9" ht="17.25" customHeight="1" x14ac:dyDescent="0.25">
      <c r="A30" s="61" t="s">
        <v>96</v>
      </c>
      <c r="B30" s="61"/>
      <c r="C30" s="61"/>
      <c r="D30" s="61"/>
      <c r="E30" s="61"/>
      <c r="F30" s="7" t="s">
        <v>50</v>
      </c>
      <c r="G30" s="1" t="s">
        <v>51</v>
      </c>
      <c r="H30" s="7"/>
      <c r="I30" s="11">
        <v>350</v>
      </c>
    </row>
    <row r="31" spans="1:9" ht="0.75" customHeight="1" x14ac:dyDescent="0.25">
      <c r="A31" s="61" t="s">
        <v>97</v>
      </c>
      <c r="B31" s="61"/>
      <c r="C31" s="61"/>
      <c r="D31" s="61"/>
      <c r="E31" s="61"/>
      <c r="F31" s="7" t="s">
        <v>50</v>
      </c>
      <c r="G31" s="1" t="s">
        <v>52</v>
      </c>
      <c r="H31" s="7"/>
      <c r="I31" s="2" t="e">
        <f>#REF!</f>
        <v>#REF!</v>
      </c>
    </row>
    <row r="32" spans="1:9" ht="15.75" x14ac:dyDescent="0.25">
      <c r="A32" s="61" t="s">
        <v>53</v>
      </c>
      <c r="B32" s="61"/>
      <c r="C32" s="61"/>
      <c r="D32" s="61"/>
      <c r="E32" s="61"/>
      <c r="F32" s="7" t="s">
        <v>54</v>
      </c>
      <c r="G32" s="1" t="s">
        <v>58</v>
      </c>
      <c r="H32" s="7"/>
      <c r="I32" s="11">
        <f>I33</f>
        <v>2799.11</v>
      </c>
    </row>
    <row r="33" spans="1:9" ht="15.75" x14ac:dyDescent="0.25">
      <c r="A33" s="61" t="s">
        <v>55</v>
      </c>
      <c r="B33" s="61"/>
      <c r="C33" s="61"/>
      <c r="D33" s="61"/>
      <c r="E33" s="61"/>
      <c r="F33" s="7" t="s">
        <v>54</v>
      </c>
      <c r="G33" s="1" t="s">
        <v>59</v>
      </c>
      <c r="H33" s="7"/>
      <c r="I33" s="11">
        <f>I34+I37</f>
        <v>2799.11</v>
      </c>
    </row>
    <row r="34" spans="1:9" ht="15" customHeight="1" x14ac:dyDescent="0.25">
      <c r="A34" s="61" t="s">
        <v>56</v>
      </c>
      <c r="B34" s="61"/>
      <c r="C34" s="61"/>
      <c r="D34" s="61"/>
      <c r="E34" s="61"/>
      <c r="F34" s="7" t="s">
        <v>54</v>
      </c>
      <c r="G34" s="1" t="s">
        <v>57</v>
      </c>
      <c r="H34" s="7"/>
      <c r="I34" s="11">
        <v>2318.71</v>
      </c>
    </row>
    <row r="35" spans="1:9" ht="1.5" hidden="1" customHeight="1" x14ac:dyDescent="0.25">
      <c r="A35" s="59" t="s">
        <v>12</v>
      </c>
      <c r="B35" s="59"/>
      <c r="C35" s="59"/>
      <c r="D35" s="59"/>
      <c r="E35" s="59"/>
      <c r="F35" s="8" t="s">
        <v>54</v>
      </c>
      <c r="G35" s="3" t="s">
        <v>57</v>
      </c>
      <c r="H35" s="8">
        <v>100</v>
      </c>
      <c r="I35" s="12">
        <f>1031.2</f>
        <v>1031.2</v>
      </c>
    </row>
    <row r="36" spans="1:9" ht="35.25" hidden="1" customHeight="1" x14ac:dyDescent="0.25">
      <c r="A36" s="59" t="s">
        <v>83</v>
      </c>
      <c r="B36" s="59"/>
      <c r="C36" s="59"/>
      <c r="D36" s="59"/>
      <c r="E36" s="59"/>
      <c r="F36" s="8" t="s">
        <v>54</v>
      </c>
      <c r="G36" s="3" t="s">
        <v>57</v>
      </c>
      <c r="H36" s="8">
        <v>200</v>
      </c>
      <c r="I36" s="13">
        <f>1071.36</f>
        <v>1071.3599999999999</v>
      </c>
    </row>
    <row r="37" spans="1:9" ht="15" customHeight="1" x14ac:dyDescent="0.25">
      <c r="A37" s="61" t="s">
        <v>63</v>
      </c>
      <c r="B37" s="61"/>
      <c r="C37" s="61"/>
      <c r="D37" s="61"/>
      <c r="E37" s="61"/>
      <c r="F37" s="7" t="s">
        <v>54</v>
      </c>
      <c r="G37" s="1" t="s">
        <v>64</v>
      </c>
      <c r="H37" s="7"/>
      <c r="I37" s="2">
        <v>480.4</v>
      </c>
    </row>
    <row r="38" spans="1:9" ht="61.5" hidden="1" customHeight="1" x14ac:dyDescent="0.25">
      <c r="A38" s="59" t="s">
        <v>12</v>
      </c>
      <c r="B38" s="59"/>
      <c r="C38" s="59"/>
      <c r="D38" s="59"/>
      <c r="E38" s="59"/>
      <c r="F38" s="8" t="s">
        <v>54</v>
      </c>
      <c r="G38" s="3" t="s">
        <v>64</v>
      </c>
      <c r="H38" s="8">
        <v>100</v>
      </c>
      <c r="I38" s="6">
        <v>516</v>
      </c>
    </row>
    <row r="39" spans="1:9" ht="1.5" hidden="1" customHeight="1" x14ac:dyDescent="0.25">
      <c r="A39" s="96" t="s">
        <v>109</v>
      </c>
      <c r="B39" s="97"/>
      <c r="C39" s="97"/>
      <c r="D39" s="97"/>
      <c r="E39" s="98"/>
      <c r="F39" s="8">
        <v>1001</v>
      </c>
      <c r="G39" s="3" t="s">
        <v>110</v>
      </c>
      <c r="H39" s="8">
        <v>300</v>
      </c>
      <c r="I39" s="4">
        <v>132</v>
      </c>
    </row>
    <row r="40" spans="1:9" ht="20.25" customHeight="1" x14ac:dyDescent="0.25">
      <c r="A40" s="71" t="s">
        <v>158</v>
      </c>
      <c r="B40" s="72"/>
      <c r="C40" s="72"/>
      <c r="D40" s="72"/>
      <c r="E40" s="73"/>
      <c r="F40" s="7" t="s">
        <v>150</v>
      </c>
      <c r="G40" s="1"/>
      <c r="H40" s="7"/>
      <c r="I40" s="2">
        <v>108</v>
      </c>
    </row>
    <row r="41" spans="1:9" ht="15.75" x14ac:dyDescent="0.25">
      <c r="A41" s="61" t="s">
        <v>66</v>
      </c>
      <c r="B41" s="61"/>
      <c r="C41" s="61"/>
      <c r="D41" s="61"/>
      <c r="E41" s="61"/>
      <c r="F41" s="7" t="s">
        <v>65</v>
      </c>
      <c r="G41" s="1" t="s">
        <v>67</v>
      </c>
      <c r="H41" s="7"/>
      <c r="I41" s="2">
        <f>I42</f>
        <v>152.1</v>
      </c>
    </row>
    <row r="42" spans="1:9" ht="14.25" customHeight="1" x14ac:dyDescent="0.25">
      <c r="A42" s="61" t="s">
        <v>102</v>
      </c>
      <c r="B42" s="61"/>
      <c r="C42" s="61"/>
      <c r="D42" s="61"/>
      <c r="E42" s="61"/>
      <c r="F42" s="7" t="s">
        <v>65</v>
      </c>
      <c r="G42" s="1" t="s">
        <v>68</v>
      </c>
      <c r="H42" s="7"/>
      <c r="I42" s="2">
        <v>152.1</v>
      </c>
    </row>
    <row r="43" spans="1:9" ht="15.75" hidden="1" x14ac:dyDescent="0.25">
      <c r="A43" s="61" t="s">
        <v>103</v>
      </c>
      <c r="B43" s="61"/>
      <c r="C43" s="61"/>
      <c r="D43" s="61"/>
      <c r="E43" s="61"/>
      <c r="F43" s="7" t="s">
        <v>65</v>
      </c>
      <c r="G43" s="1" t="s">
        <v>69</v>
      </c>
      <c r="H43" s="7"/>
      <c r="I43" s="2">
        <f>I44</f>
        <v>59.9</v>
      </c>
    </row>
    <row r="44" spans="1:9" ht="20.25" hidden="1" customHeight="1" x14ac:dyDescent="0.25">
      <c r="A44" s="59" t="s">
        <v>104</v>
      </c>
      <c r="B44" s="59"/>
      <c r="C44" s="59"/>
      <c r="D44" s="59"/>
      <c r="E44" s="59"/>
      <c r="F44" s="8" t="s">
        <v>65</v>
      </c>
      <c r="G44" s="3" t="s">
        <v>69</v>
      </c>
      <c r="H44" s="8">
        <v>500</v>
      </c>
      <c r="I44" s="4">
        <f>59.9</f>
        <v>59.9</v>
      </c>
    </row>
    <row r="45" spans="1:9" ht="21" customHeight="1" x14ac:dyDescent="0.25">
      <c r="A45" s="61" t="s">
        <v>105</v>
      </c>
      <c r="B45" s="61"/>
      <c r="C45" s="61"/>
      <c r="D45" s="61"/>
      <c r="E45" s="61"/>
      <c r="F45" s="7" t="s">
        <v>26</v>
      </c>
      <c r="G45" s="1" t="s">
        <v>90</v>
      </c>
      <c r="H45" s="7"/>
      <c r="I45" s="2">
        <v>0.7</v>
      </c>
    </row>
    <row r="46" spans="1:9" ht="115.5" customHeight="1" x14ac:dyDescent="0.25">
      <c r="A46" s="74" t="s">
        <v>88</v>
      </c>
      <c r="B46" s="74"/>
      <c r="C46" s="74"/>
      <c r="D46" s="74"/>
      <c r="E46" s="74"/>
      <c r="F46" s="7" t="s">
        <v>26</v>
      </c>
      <c r="G46" s="1" t="s">
        <v>91</v>
      </c>
      <c r="H46" s="7"/>
      <c r="I46" s="2">
        <v>0.7</v>
      </c>
    </row>
    <row r="47" spans="1:9" ht="0.75" customHeight="1" x14ac:dyDescent="0.25">
      <c r="A47" s="74" t="s">
        <v>88</v>
      </c>
      <c r="B47" s="74"/>
      <c r="C47" s="74"/>
      <c r="D47" s="74"/>
      <c r="E47" s="74"/>
      <c r="F47" s="7" t="s">
        <v>26</v>
      </c>
      <c r="G47" s="1" t="s">
        <v>89</v>
      </c>
      <c r="H47" s="7"/>
      <c r="I47" s="2">
        <v>0.7</v>
      </c>
    </row>
    <row r="48" spans="1:9" ht="38.25" hidden="1" customHeight="1" x14ac:dyDescent="0.25">
      <c r="A48" s="59" t="s">
        <v>83</v>
      </c>
      <c r="B48" s="59"/>
      <c r="C48" s="59"/>
      <c r="D48" s="59"/>
      <c r="E48" s="59"/>
      <c r="F48" s="8" t="s">
        <v>26</v>
      </c>
      <c r="G48" s="3" t="s">
        <v>89</v>
      </c>
      <c r="H48" s="8">
        <v>200</v>
      </c>
      <c r="I48" s="6">
        <v>0.7</v>
      </c>
    </row>
    <row r="49" spans="1:9" ht="25.5" customHeight="1" x14ac:dyDescent="0.25">
      <c r="A49" s="61" t="s">
        <v>27</v>
      </c>
      <c r="B49" s="61"/>
      <c r="C49" s="61"/>
      <c r="D49" s="61"/>
      <c r="E49" s="61"/>
      <c r="F49" s="7" t="s">
        <v>28</v>
      </c>
      <c r="G49" s="1"/>
      <c r="H49" s="7"/>
      <c r="I49" s="2">
        <f>I50</f>
        <v>142.80000000000001</v>
      </c>
    </row>
    <row r="50" spans="1:9" ht="29.25" customHeight="1" x14ac:dyDescent="0.25">
      <c r="A50" s="61" t="s">
        <v>29</v>
      </c>
      <c r="B50" s="61"/>
      <c r="C50" s="61"/>
      <c r="D50" s="61"/>
      <c r="E50" s="61"/>
      <c r="F50" s="7" t="s">
        <v>28</v>
      </c>
      <c r="G50" s="1" t="s">
        <v>91</v>
      </c>
      <c r="H50" s="7"/>
      <c r="I50" s="2">
        <v>142.80000000000001</v>
      </c>
    </row>
    <row r="51" spans="1:9" ht="15.75" hidden="1" x14ac:dyDescent="0.25">
      <c r="A51" s="74" t="s">
        <v>76</v>
      </c>
      <c r="B51" s="74"/>
      <c r="C51" s="74"/>
      <c r="D51" s="74"/>
      <c r="E51" s="74"/>
      <c r="F51" s="7" t="s">
        <v>28</v>
      </c>
      <c r="G51" s="1" t="s">
        <v>108</v>
      </c>
      <c r="H51" s="7"/>
      <c r="I51" s="2">
        <f>I52</f>
        <v>114.2</v>
      </c>
    </row>
    <row r="52" spans="1:9" ht="15.75" hidden="1" x14ac:dyDescent="0.25">
      <c r="A52" s="74" t="s">
        <v>77</v>
      </c>
      <c r="B52" s="74"/>
      <c r="C52" s="74"/>
      <c r="D52" s="74"/>
      <c r="E52" s="74"/>
      <c r="F52" s="7" t="s">
        <v>28</v>
      </c>
      <c r="G52" s="1" t="s">
        <v>107</v>
      </c>
      <c r="H52" s="7"/>
      <c r="I52" s="2">
        <f>I8</f>
        <v>114.2</v>
      </c>
    </row>
    <row r="53" spans="1:9" ht="15.75" x14ac:dyDescent="0.25">
      <c r="A53" s="100" t="s">
        <v>133</v>
      </c>
      <c r="B53" s="101"/>
      <c r="C53" s="101"/>
      <c r="D53" s="101"/>
      <c r="E53" s="101"/>
      <c r="F53" s="46" t="s">
        <v>134</v>
      </c>
      <c r="G53" s="47"/>
      <c r="H53" s="47"/>
      <c r="I53" s="48">
        <v>408.2</v>
      </c>
    </row>
    <row r="54" spans="1:9" ht="15.75" x14ac:dyDescent="0.25">
      <c r="A54" s="100" t="s">
        <v>159</v>
      </c>
      <c r="B54" s="101"/>
      <c r="C54" s="101"/>
      <c r="D54" s="101"/>
      <c r="E54" s="101"/>
      <c r="F54" s="46" t="s">
        <v>134</v>
      </c>
      <c r="I54" s="48">
        <v>1785.8050000000001</v>
      </c>
    </row>
    <row r="55" spans="1:9" ht="15.75" x14ac:dyDescent="0.25">
      <c r="A55" s="61" t="s">
        <v>55</v>
      </c>
      <c r="B55" s="61"/>
      <c r="C55" s="61"/>
      <c r="D55" s="61"/>
      <c r="E55" s="61"/>
      <c r="F55" s="7" t="s">
        <v>54</v>
      </c>
      <c r="G55" s="1" t="s">
        <v>59</v>
      </c>
      <c r="H55" s="7"/>
      <c r="I55" s="11">
        <v>24617.7</v>
      </c>
    </row>
  </sheetData>
  <mergeCells count="54">
    <mergeCell ref="A55:E55"/>
    <mergeCell ref="A53:E53"/>
    <mergeCell ref="A46:E46"/>
    <mergeCell ref="A47:E47"/>
    <mergeCell ref="A48:E48"/>
    <mergeCell ref="A51:E51"/>
    <mergeCell ref="A52:E52"/>
    <mergeCell ref="A54:E54"/>
    <mergeCell ref="A42:E42"/>
    <mergeCell ref="A43:E43"/>
    <mergeCell ref="A44:E44"/>
    <mergeCell ref="A45:E45"/>
    <mergeCell ref="A50:E50"/>
    <mergeCell ref="A39:E39"/>
    <mergeCell ref="A41:E41"/>
    <mergeCell ref="A37:E37"/>
    <mergeCell ref="A38:E38"/>
    <mergeCell ref="A36:E36"/>
    <mergeCell ref="A40:E40"/>
    <mergeCell ref="A32:E32"/>
    <mergeCell ref="A33:E33"/>
    <mergeCell ref="A34:E34"/>
    <mergeCell ref="A35:E35"/>
    <mergeCell ref="A30:E30"/>
    <mergeCell ref="A31:E31"/>
    <mergeCell ref="A28:E28"/>
    <mergeCell ref="A29:E29"/>
    <mergeCell ref="A23:E23"/>
    <mergeCell ref="A24:E24"/>
    <mergeCell ref="A25:E25"/>
    <mergeCell ref="A26:E26"/>
    <mergeCell ref="A8:E8"/>
    <mergeCell ref="F1:H1"/>
    <mergeCell ref="A6:E6"/>
    <mergeCell ref="A7:E7"/>
    <mergeCell ref="A5:J5"/>
    <mergeCell ref="G2:I2"/>
    <mergeCell ref="E3:I3"/>
    <mergeCell ref="A9:E9"/>
    <mergeCell ref="A10:E10"/>
    <mergeCell ref="A11:E11"/>
    <mergeCell ref="A12:E12"/>
    <mergeCell ref="A49:E49"/>
    <mergeCell ref="A16:E16"/>
    <mergeCell ref="A13:E13"/>
    <mergeCell ref="A14:E14"/>
    <mergeCell ref="A15:E15"/>
    <mergeCell ref="A17:E17"/>
    <mergeCell ref="A18:E18"/>
    <mergeCell ref="A20:E20"/>
    <mergeCell ref="A21:E21"/>
    <mergeCell ref="A22:E22"/>
    <mergeCell ref="A27:E27"/>
    <mergeCell ref="A19:E19"/>
  </mergeCells>
  <pageMargins left="0.7" right="0.7" top="0.75" bottom="0.75" header="0.3" footer="0.3"/>
  <pageSetup paperSize="9" scale="7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55"/>
  <sheetViews>
    <sheetView view="pageBreakPreview" topLeftCell="A19" zoomScaleNormal="100" zoomScaleSheetLayoutView="100" workbookViewId="0">
      <selection activeCell="G3" sqref="G3:L3"/>
    </sheetView>
  </sheetViews>
  <sheetFormatPr defaultRowHeight="15" x14ac:dyDescent="0.25"/>
  <cols>
    <col min="5" max="5" width="25.7109375" customWidth="1"/>
    <col min="6" max="6" width="9" customWidth="1"/>
    <col min="7" max="7" width="15.140625" hidden="1" customWidth="1"/>
    <col min="8" max="8" width="9.140625" hidden="1" customWidth="1"/>
    <col min="9" max="9" width="15" customWidth="1"/>
    <col min="10" max="10" width="14.5703125" customWidth="1"/>
    <col min="11" max="11" width="0.140625" customWidth="1"/>
    <col min="12" max="12" width="8.7109375" hidden="1" customWidth="1"/>
  </cols>
  <sheetData>
    <row r="1" spans="1:12" x14ac:dyDescent="0.25">
      <c r="A1" t="s">
        <v>113</v>
      </c>
      <c r="F1" s="77"/>
      <c r="G1" s="77"/>
      <c r="H1" s="77"/>
    </row>
    <row r="2" spans="1:12" x14ac:dyDescent="0.25">
      <c r="F2" s="14"/>
      <c r="H2" s="14"/>
      <c r="I2" s="77" t="s">
        <v>117</v>
      </c>
      <c r="J2" s="77"/>
      <c r="K2" s="77"/>
      <c r="L2" s="77"/>
    </row>
    <row r="3" spans="1:12" ht="79.5" customHeight="1" x14ac:dyDescent="0.25">
      <c r="F3" s="16"/>
      <c r="G3" s="80" t="s">
        <v>169</v>
      </c>
      <c r="H3" s="80"/>
      <c r="I3" s="80"/>
      <c r="J3" s="80"/>
      <c r="K3" s="80"/>
      <c r="L3" s="80"/>
    </row>
    <row r="5" spans="1:12" ht="31.5" customHeight="1" x14ac:dyDescent="0.25">
      <c r="A5" s="102" t="s">
        <v>162</v>
      </c>
      <c r="B5" s="102"/>
      <c r="C5" s="102"/>
      <c r="D5" s="102"/>
      <c r="E5" s="102"/>
      <c r="F5" s="102"/>
      <c r="G5" s="102"/>
      <c r="H5" s="102"/>
      <c r="I5" s="102"/>
      <c r="J5" s="102"/>
    </row>
    <row r="6" spans="1:12" ht="15.75" x14ac:dyDescent="0.25">
      <c r="A6" s="81" t="s">
        <v>75</v>
      </c>
      <c r="B6" s="81"/>
      <c r="C6" s="81"/>
      <c r="D6" s="81"/>
      <c r="E6" s="81"/>
      <c r="F6" s="15" t="s">
        <v>1</v>
      </c>
      <c r="G6" s="15" t="s">
        <v>2</v>
      </c>
      <c r="H6" s="15" t="s">
        <v>114</v>
      </c>
      <c r="I6" s="56" t="s">
        <v>137</v>
      </c>
      <c r="J6" s="56" t="s">
        <v>161</v>
      </c>
    </row>
    <row r="7" spans="1:12" ht="33.75" customHeight="1" x14ac:dyDescent="0.25">
      <c r="A7" s="74" t="s">
        <v>106</v>
      </c>
      <c r="B7" s="74"/>
      <c r="C7" s="74"/>
      <c r="D7" s="74"/>
      <c r="E7" s="74"/>
      <c r="F7" s="7"/>
      <c r="G7" s="1"/>
      <c r="H7" s="7"/>
      <c r="I7" s="32">
        <v>8325.69</v>
      </c>
      <c r="J7" s="32">
        <v>8290.2999999999993</v>
      </c>
    </row>
    <row r="8" spans="1:12" ht="69" hidden="1" customHeight="1" x14ac:dyDescent="0.25">
      <c r="A8" s="59" t="s">
        <v>12</v>
      </c>
      <c r="B8" s="59"/>
      <c r="C8" s="59"/>
      <c r="D8" s="59"/>
      <c r="E8" s="59"/>
      <c r="F8" s="8" t="s">
        <v>28</v>
      </c>
      <c r="G8" s="3" t="s">
        <v>107</v>
      </c>
      <c r="H8" s="8">
        <v>100</v>
      </c>
      <c r="I8" s="4">
        <f>114.2</f>
        <v>114.2</v>
      </c>
      <c r="J8" s="4">
        <f>114.2</f>
        <v>114.2</v>
      </c>
    </row>
    <row r="9" spans="1:12" ht="15.75" x14ac:dyDescent="0.25">
      <c r="A9" s="61" t="s">
        <v>4</v>
      </c>
      <c r="B9" s="61"/>
      <c r="C9" s="61"/>
      <c r="D9" s="61"/>
      <c r="E9" s="61"/>
      <c r="F9" s="7" t="s">
        <v>101</v>
      </c>
      <c r="G9" s="1" t="s">
        <v>6</v>
      </c>
      <c r="H9" s="7"/>
      <c r="I9" s="2">
        <f>I10+I22+I26+I30+I45+I37</f>
        <v>7769.13</v>
      </c>
      <c r="J9" s="2">
        <f>J10+J22+J26+J30+J45</f>
        <v>5969.6900000000005</v>
      </c>
    </row>
    <row r="10" spans="1:12" ht="15.75" x14ac:dyDescent="0.25">
      <c r="A10" s="61" t="s">
        <v>7</v>
      </c>
      <c r="B10" s="61"/>
      <c r="C10" s="61"/>
      <c r="D10" s="61"/>
      <c r="E10" s="61"/>
      <c r="F10" s="7" t="s">
        <v>5</v>
      </c>
      <c r="G10" s="1" t="s">
        <v>8</v>
      </c>
      <c r="H10" s="7"/>
      <c r="I10" s="2">
        <f>I11+I14+I19</f>
        <v>4236</v>
      </c>
      <c r="J10" s="2">
        <f>J11+J14+J19</f>
        <v>3905.2</v>
      </c>
    </row>
    <row r="11" spans="1:12" ht="32.25" customHeight="1" x14ac:dyDescent="0.25">
      <c r="A11" s="74" t="s">
        <v>80</v>
      </c>
      <c r="B11" s="74"/>
      <c r="C11" s="74"/>
      <c r="D11" s="74"/>
      <c r="E11" s="74"/>
      <c r="F11" s="7" t="s">
        <v>9</v>
      </c>
      <c r="G11" s="1" t="s">
        <v>10</v>
      </c>
      <c r="H11" s="7"/>
      <c r="I11" s="2">
        <v>902</v>
      </c>
      <c r="J11" s="2">
        <v>902</v>
      </c>
    </row>
    <row r="12" spans="1:12" ht="15" customHeight="1" x14ac:dyDescent="0.25">
      <c r="A12" s="61" t="s">
        <v>11</v>
      </c>
      <c r="B12" s="61"/>
      <c r="C12" s="61"/>
      <c r="D12" s="61"/>
      <c r="E12" s="61"/>
      <c r="F12" s="7" t="s">
        <v>9</v>
      </c>
      <c r="G12" s="1" t="s">
        <v>10</v>
      </c>
      <c r="H12" s="7"/>
      <c r="I12" s="2">
        <v>902</v>
      </c>
      <c r="J12" s="2">
        <v>902</v>
      </c>
    </row>
    <row r="13" spans="1:12" ht="70.5" hidden="1" customHeight="1" x14ac:dyDescent="0.25">
      <c r="A13" s="59" t="s">
        <v>12</v>
      </c>
      <c r="B13" s="59"/>
      <c r="C13" s="59"/>
      <c r="D13" s="59"/>
      <c r="E13" s="59"/>
      <c r="F13" s="8" t="s">
        <v>9</v>
      </c>
      <c r="G13" s="3" t="s">
        <v>10</v>
      </c>
      <c r="H13" s="8">
        <v>100</v>
      </c>
      <c r="I13" s="4">
        <f>654.9</f>
        <v>654.9</v>
      </c>
      <c r="J13" s="4">
        <f>654.9</f>
        <v>654.9</v>
      </c>
    </row>
    <row r="14" spans="1:12" ht="63" customHeight="1" x14ac:dyDescent="0.25">
      <c r="A14" s="74" t="s">
        <v>82</v>
      </c>
      <c r="B14" s="74"/>
      <c r="C14" s="74"/>
      <c r="D14" s="74"/>
      <c r="E14" s="74"/>
      <c r="F14" s="7" t="s">
        <v>14</v>
      </c>
      <c r="G14" s="1" t="s">
        <v>15</v>
      </c>
      <c r="H14" s="7"/>
      <c r="I14" s="2">
        <v>3324</v>
      </c>
      <c r="J14" s="2">
        <v>2993.2</v>
      </c>
    </row>
    <row r="15" spans="1:12" ht="0.75" customHeight="1" x14ac:dyDescent="0.25">
      <c r="A15" s="61" t="s">
        <v>16</v>
      </c>
      <c r="B15" s="61"/>
      <c r="C15" s="61"/>
      <c r="D15" s="61"/>
      <c r="E15" s="61"/>
      <c r="F15" s="7" t="s">
        <v>14</v>
      </c>
      <c r="G15" s="1" t="s">
        <v>17</v>
      </c>
      <c r="H15" s="7"/>
      <c r="I15" s="2">
        <f>I16+I17</f>
        <v>3711</v>
      </c>
      <c r="J15" s="2">
        <f>J16+J17</f>
        <v>3711</v>
      </c>
    </row>
    <row r="16" spans="1:12" ht="69.75" hidden="1" customHeight="1" x14ac:dyDescent="0.25">
      <c r="A16" s="59" t="s">
        <v>12</v>
      </c>
      <c r="B16" s="59"/>
      <c r="C16" s="59"/>
      <c r="D16" s="59"/>
      <c r="E16" s="59"/>
      <c r="F16" s="8" t="s">
        <v>14</v>
      </c>
      <c r="G16" s="3" t="s">
        <v>17</v>
      </c>
      <c r="H16" s="8">
        <v>100</v>
      </c>
      <c r="I16" s="4">
        <v>3463</v>
      </c>
      <c r="J16" s="4">
        <v>3463</v>
      </c>
    </row>
    <row r="17" spans="1:10" ht="36.75" hidden="1" customHeight="1" x14ac:dyDescent="0.25">
      <c r="A17" s="59" t="s">
        <v>83</v>
      </c>
      <c r="B17" s="59"/>
      <c r="C17" s="59"/>
      <c r="D17" s="59"/>
      <c r="E17" s="59"/>
      <c r="F17" s="8" t="s">
        <v>14</v>
      </c>
      <c r="G17" s="3" t="s">
        <v>17</v>
      </c>
      <c r="H17" s="8">
        <v>200</v>
      </c>
      <c r="I17" s="4">
        <v>248</v>
      </c>
      <c r="J17" s="4">
        <v>248</v>
      </c>
    </row>
    <row r="18" spans="1:10" ht="15.75" hidden="1" x14ac:dyDescent="0.25">
      <c r="A18" s="75" t="s">
        <v>19</v>
      </c>
      <c r="B18" s="75"/>
      <c r="C18" s="75"/>
      <c r="D18" s="75"/>
      <c r="E18" s="75"/>
      <c r="F18" s="8" t="s">
        <v>14</v>
      </c>
      <c r="G18" s="3" t="s">
        <v>17</v>
      </c>
      <c r="H18" s="8">
        <v>800</v>
      </c>
      <c r="I18" s="4">
        <v>8</v>
      </c>
      <c r="J18" s="4">
        <v>8</v>
      </c>
    </row>
    <row r="19" spans="1:10" ht="15" customHeight="1" x14ac:dyDescent="0.25">
      <c r="A19" s="61" t="s">
        <v>87</v>
      </c>
      <c r="B19" s="61"/>
      <c r="C19" s="61"/>
      <c r="D19" s="61"/>
      <c r="E19" s="61"/>
      <c r="F19" s="7" t="s">
        <v>24</v>
      </c>
      <c r="G19" s="1" t="s">
        <v>21</v>
      </c>
      <c r="H19" s="7"/>
      <c r="I19" s="2">
        <v>10</v>
      </c>
      <c r="J19" s="2">
        <v>10</v>
      </c>
    </row>
    <row r="20" spans="1:10" ht="15.75" hidden="1" x14ac:dyDescent="0.25">
      <c r="A20" s="61" t="s">
        <v>22</v>
      </c>
      <c r="B20" s="61"/>
      <c r="C20" s="61"/>
      <c r="D20" s="61"/>
      <c r="E20" s="61"/>
      <c r="F20" s="7" t="s">
        <v>24</v>
      </c>
      <c r="G20" s="1" t="s">
        <v>23</v>
      </c>
      <c r="H20" s="7"/>
      <c r="I20" s="2">
        <v>10</v>
      </c>
      <c r="J20" s="2">
        <v>10</v>
      </c>
    </row>
    <row r="21" spans="1:10" ht="15.75" hidden="1" x14ac:dyDescent="0.25">
      <c r="A21" s="75" t="s">
        <v>19</v>
      </c>
      <c r="B21" s="75"/>
      <c r="C21" s="75"/>
      <c r="D21" s="75"/>
      <c r="E21" s="75"/>
      <c r="F21" s="8" t="s">
        <v>24</v>
      </c>
      <c r="G21" s="3" t="s">
        <v>23</v>
      </c>
      <c r="H21" s="8">
        <v>800</v>
      </c>
      <c r="I21" s="4">
        <v>10</v>
      </c>
      <c r="J21" s="4">
        <v>10</v>
      </c>
    </row>
    <row r="22" spans="1:10" ht="47.25" customHeight="1" x14ac:dyDescent="0.25">
      <c r="A22" s="74" t="s">
        <v>33</v>
      </c>
      <c r="B22" s="74"/>
      <c r="C22" s="74"/>
      <c r="D22" s="74"/>
      <c r="E22" s="74"/>
      <c r="F22" s="7" t="s">
        <v>135</v>
      </c>
      <c r="G22" s="1" t="s">
        <v>32</v>
      </c>
      <c r="H22" s="7"/>
      <c r="I22" s="2">
        <v>10</v>
      </c>
      <c r="J22" s="2">
        <v>10</v>
      </c>
    </row>
    <row r="23" spans="1:10" ht="0.75" customHeight="1" x14ac:dyDescent="0.25">
      <c r="A23" s="74" t="s">
        <v>33</v>
      </c>
      <c r="B23" s="74"/>
      <c r="C23" s="74"/>
      <c r="D23" s="74"/>
      <c r="E23" s="74"/>
      <c r="F23" s="7" t="s">
        <v>31</v>
      </c>
      <c r="G23" s="1" t="s">
        <v>34</v>
      </c>
      <c r="H23" s="7"/>
      <c r="I23" s="2">
        <f t="shared" ref="I23:J24" si="0">I24</f>
        <v>5</v>
      </c>
      <c r="J23" s="2">
        <f t="shared" si="0"/>
        <v>5</v>
      </c>
    </row>
    <row r="24" spans="1:10" ht="34.5" hidden="1" customHeight="1" x14ac:dyDescent="0.25">
      <c r="A24" s="74" t="s">
        <v>35</v>
      </c>
      <c r="B24" s="74"/>
      <c r="C24" s="74"/>
      <c r="D24" s="74"/>
      <c r="E24" s="74"/>
      <c r="F24" s="7" t="s">
        <v>31</v>
      </c>
      <c r="G24" s="1" t="s">
        <v>36</v>
      </c>
      <c r="H24" s="7"/>
      <c r="I24" s="2">
        <f t="shared" si="0"/>
        <v>5</v>
      </c>
      <c r="J24" s="2">
        <f t="shared" si="0"/>
        <v>5</v>
      </c>
    </row>
    <row r="25" spans="1:10" ht="35.25" hidden="1" customHeight="1" x14ac:dyDescent="0.25">
      <c r="A25" s="59" t="s">
        <v>83</v>
      </c>
      <c r="B25" s="59"/>
      <c r="C25" s="59"/>
      <c r="D25" s="59"/>
      <c r="E25" s="59"/>
      <c r="F25" s="8" t="s">
        <v>31</v>
      </c>
      <c r="G25" s="3" t="s">
        <v>36</v>
      </c>
      <c r="H25" s="8">
        <v>200</v>
      </c>
      <c r="I25" s="4">
        <f>5</f>
        <v>5</v>
      </c>
      <c r="J25" s="4">
        <f>5</f>
        <v>5</v>
      </c>
    </row>
    <row r="26" spans="1:10" ht="15.75" x14ac:dyDescent="0.25">
      <c r="A26" s="61" t="s">
        <v>92</v>
      </c>
      <c r="B26" s="61"/>
      <c r="C26" s="61"/>
      <c r="D26" s="61"/>
      <c r="E26" s="61"/>
      <c r="F26" s="7" t="s">
        <v>30</v>
      </c>
      <c r="G26" s="1" t="s">
        <v>37</v>
      </c>
      <c r="H26" s="7"/>
      <c r="I26" s="2">
        <v>743.2</v>
      </c>
      <c r="J26" s="11">
        <v>792.99</v>
      </c>
    </row>
    <row r="27" spans="1:10" ht="15.75" x14ac:dyDescent="0.25">
      <c r="A27" s="61" t="s">
        <v>38</v>
      </c>
      <c r="B27" s="61"/>
      <c r="C27" s="61"/>
      <c r="D27" s="61"/>
      <c r="E27" s="61"/>
      <c r="F27" s="7" t="s">
        <v>30</v>
      </c>
      <c r="G27" s="1" t="s">
        <v>39</v>
      </c>
      <c r="H27" s="7"/>
      <c r="I27" s="2">
        <v>743.2</v>
      </c>
      <c r="J27" s="11">
        <v>792.99</v>
      </c>
    </row>
    <row r="28" spans="1:10" ht="14.25" hidden="1" customHeight="1" x14ac:dyDescent="0.25">
      <c r="A28" s="61" t="s">
        <v>40</v>
      </c>
      <c r="B28" s="61"/>
      <c r="C28" s="61"/>
      <c r="D28" s="61"/>
      <c r="E28" s="61"/>
      <c r="F28" s="7" t="s">
        <v>30</v>
      </c>
      <c r="G28" s="1" t="s">
        <v>41</v>
      </c>
      <c r="H28" s="7"/>
      <c r="I28" s="2">
        <f t="shared" ref="I28:J28" si="1">I29</f>
        <v>408.5</v>
      </c>
      <c r="J28" s="2">
        <f t="shared" si="1"/>
        <v>423.8</v>
      </c>
    </row>
    <row r="29" spans="1:10" ht="40.5" hidden="1" customHeight="1" x14ac:dyDescent="0.25">
      <c r="A29" s="59" t="s">
        <v>83</v>
      </c>
      <c r="B29" s="59"/>
      <c r="C29" s="59"/>
      <c r="D29" s="59"/>
      <c r="E29" s="59"/>
      <c r="F29" s="8" t="s">
        <v>30</v>
      </c>
      <c r="G29" s="3" t="s">
        <v>41</v>
      </c>
      <c r="H29" s="8">
        <v>200</v>
      </c>
      <c r="I29" s="4">
        <v>408.5</v>
      </c>
      <c r="J29" s="4">
        <v>423.8</v>
      </c>
    </row>
    <row r="30" spans="1:10" ht="15.75" x14ac:dyDescent="0.25">
      <c r="A30" s="61" t="s">
        <v>44</v>
      </c>
      <c r="B30" s="61"/>
      <c r="C30" s="61"/>
      <c r="D30" s="61"/>
      <c r="E30" s="61"/>
      <c r="F30" s="7" t="s">
        <v>43</v>
      </c>
      <c r="G30" s="1" t="s">
        <v>45</v>
      </c>
      <c r="H30" s="7"/>
      <c r="I30" s="2">
        <f>I31+I34</f>
        <v>1051</v>
      </c>
      <c r="J30" s="2">
        <f>J31+J34</f>
        <v>1109.4000000000001</v>
      </c>
    </row>
    <row r="31" spans="1:10" ht="15" customHeight="1" x14ac:dyDescent="0.25">
      <c r="A31" s="61" t="s">
        <v>46</v>
      </c>
      <c r="B31" s="61"/>
      <c r="C31" s="61"/>
      <c r="D31" s="61"/>
      <c r="E31" s="61"/>
      <c r="F31" s="7" t="s">
        <v>47</v>
      </c>
      <c r="G31" s="1" t="s">
        <v>48</v>
      </c>
      <c r="H31" s="7"/>
      <c r="I31" s="2">
        <v>851</v>
      </c>
      <c r="J31" s="2">
        <v>909.4</v>
      </c>
    </row>
    <row r="32" spans="1:10" ht="15.75" hidden="1" x14ac:dyDescent="0.25">
      <c r="A32" s="61" t="s">
        <v>93</v>
      </c>
      <c r="B32" s="61"/>
      <c r="C32" s="61"/>
      <c r="D32" s="61"/>
      <c r="E32" s="61"/>
      <c r="F32" s="7" t="s">
        <v>47</v>
      </c>
      <c r="G32" s="1" t="s">
        <v>49</v>
      </c>
      <c r="H32" s="7"/>
      <c r="I32" s="2">
        <f>I33</f>
        <v>419.9</v>
      </c>
      <c r="J32" s="2">
        <f>J33</f>
        <v>454.4</v>
      </c>
    </row>
    <row r="33" spans="1:10" ht="37.5" hidden="1" customHeight="1" x14ac:dyDescent="0.25">
      <c r="A33" s="59" t="s">
        <v>83</v>
      </c>
      <c r="B33" s="59"/>
      <c r="C33" s="59"/>
      <c r="D33" s="59"/>
      <c r="E33" s="59"/>
      <c r="F33" s="8" t="s">
        <v>47</v>
      </c>
      <c r="G33" s="3" t="s">
        <v>49</v>
      </c>
      <c r="H33" s="8">
        <v>200</v>
      </c>
      <c r="I33" s="4">
        <v>419.9</v>
      </c>
      <c r="J33" s="4">
        <v>454.4</v>
      </c>
    </row>
    <row r="34" spans="1:10" ht="15.75" x14ac:dyDescent="0.25">
      <c r="A34" s="61" t="s">
        <v>96</v>
      </c>
      <c r="B34" s="61"/>
      <c r="C34" s="61"/>
      <c r="D34" s="61"/>
      <c r="E34" s="61"/>
      <c r="F34" s="7" t="s">
        <v>50</v>
      </c>
      <c r="G34" s="1" t="s">
        <v>51</v>
      </c>
      <c r="H34" s="7"/>
      <c r="I34" s="2">
        <v>200</v>
      </c>
      <c r="J34" s="2">
        <v>200</v>
      </c>
    </row>
    <row r="35" spans="1:10" ht="0.75" customHeight="1" x14ac:dyDescent="0.25">
      <c r="A35" s="61" t="s">
        <v>97</v>
      </c>
      <c r="B35" s="61"/>
      <c r="C35" s="61"/>
      <c r="D35" s="61"/>
      <c r="E35" s="61"/>
      <c r="F35" s="7" t="s">
        <v>50</v>
      </c>
      <c r="G35" s="1" t="s">
        <v>52</v>
      </c>
      <c r="H35" s="7"/>
      <c r="I35" s="2">
        <f>I36</f>
        <v>420</v>
      </c>
      <c r="J35" s="2">
        <f>J36</f>
        <v>420</v>
      </c>
    </row>
    <row r="36" spans="1:10" ht="37.5" hidden="1" customHeight="1" x14ac:dyDescent="0.25">
      <c r="A36" s="59" t="s">
        <v>83</v>
      </c>
      <c r="B36" s="59"/>
      <c r="C36" s="59"/>
      <c r="D36" s="59"/>
      <c r="E36" s="59"/>
      <c r="F36" s="8" t="s">
        <v>50</v>
      </c>
      <c r="G36" s="3" t="s">
        <v>52</v>
      </c>
      <c r="H36" s="8">
        <v>200</v>
      </c>
      <c r="I36" s="4">
        <v>420</v>
      </c>
      <c r="J36" s="4">
        <v>420</v>
      </c>
    </row>
    <row r="37" spans="1:10" ht="15.75" x14ac:dyDescent="0.25">
      <c r="A37" s="61" t="s">
        <v>53</v>
      </c>
      <c r="B37" s="61"/>
      <c r="C37" s="61"/>
      <c r="D37" s="61"/>
      <c r="E37" s="61"/>
      <c r="F37" s="7" t="s">
        <v>54</v>
      </c>
      <c r="G37" s="1" t="s">
        <v>58</v>
      </c>
      <c r="H37" s="7"/>
      <c r="I37" s="11">
        <f>I38</f>
        <v>1576.83</v>
      </c>
      <c r="J37" s="11">
        <f>J38</f>
        <v>1758.6</v>
      </c>
    </row>
    <row r="38" spans="1:10" ht="15.75" x14ac:dyDescent="0.25">
      <c r="A38" s="61" t="s">
        <v>55</v>
      </c>
      <c r="B38" s="61"/>
      <c r="C38" s="61"/>
      <c r="D38" s="61"/>
      <c r="E38" s="61"/>
      <c r="F38" s="7" t="s">
        <v>54</v>
      </c>
      <c r="G38" s="1" t="s">
        <v>59</v>
      </c>
      <c r="H38" s="7"/>
      <c r="I38" s="11">
        <f>I39+I42</f>
        <v>1576.83</v>
      </c>
      <c r="J38" s="2">
        <f>J39+J42</f>
        <v>1758.6</v>
      </c>
    </row>
    <row r="39" spans="1:10" ht="15" customHeight="1" x14ac:dyDescent="0.25">
      <c r="A39" s="61" t="s">
        <v>56</v>
      </c>
      <c r="B39" s="61"/>
      <c r="C39" s="61"/>
      <c r="D39" s="61"/>
      <c r="E39" s="61"/>
      <c r="F39" s="7" t="s">
        <v>54</v>
      </c>
      <c r="G39" s="1" t="s">
        <v>57</v>
      </c>
      <c r="H39" s="7"/>
      <c r="I39" s="11">
        <v>1095.43</v>
      </c>
      <c r="J39" s="2">
        <v>1278.2</v>
      </c>
    </row>
    <row r="40" spans="1:10" ht="69" hidden="1" customHeight="1" x14ac:dyDescent="0.25">
      <c r="A40" s="59" t="s">
        <v>12</v>
      </c>
      <c r="B40" s="59"/>
      <c r="C40" s="59"/>
      <c r="D40" s="59"/>
      <c r="E40" s="59"/>
      <c r="F40" s="8" t="s">
        <v>54</v>
      </c>
      <c r="G40" s="3" t="s">
        <v>57</v>
      </c>
      <c r="H40" s="8">
        <v>100</v>
      </c>
      <c r="I40" s="12">
        <f>1031.2</f>
        <v>1031.2</v>
      </c>
      <c r="J40" s="4">
        <f>1031.2</f>
        <v>1031.2</v>
      </c>
    </row>
    <row r="41" spans="1:10" ht="36" hidden="1" customHeight="1" x14ac:dyDescent="0.25">
      <c r="A41" s="59" t="s">
        <v>83</v>
      </c>
      <c r="B41" s="59"/>
      <c r="C41" s="59"/>
      <c r="D41" s="59"/>
      <c r="E41" s="59"/>
      <c r="F41" s="8" t="s">
        <v>54</v>
      </c>
      <c r="G41" s="3" t="s">
        <v>57</v>
      </c>
      <c r="H41" s="8">
        <v>200</v>
      </c>
      <c r="I41" s="13">
        <f>1071.36</f>
        <v>1071.3599999999999</v>
      </c>
      <c r="J41" s="6">
        <f>1071.36</f>
        <v>1071.3599999999999</v>
      </c>
    </row>
    <row r="42" spans="1:10" ht="15.75" x14ac:dyDescent="0.25">
      <c r="A42" s="61" t="s">
        <v>63</v>
      </c>
      <c r="B42" s="61"/>
      <c r="C42" s="61"/>
      <c r="D42" s="61"/>
      <c r="E42" s="61"/>
      <c r="F42" s="7" t="s">
        <v>54</v>
      </c>
      <c r="G42" s="1" t="s">
        <v>64</v>
      </c>
      <c r="H42" s="7"/>
      <c r="I42" s="2">
        <v>481.4</v>
      </c>
      <c r="J42" s="2">
        <v>480.4</v>
      </c>
    </row>
    <row r="43" spans="1:10" ht="0.75" customHeight="1" x14ac:dyDescent="0.25">
      <c r="A43" s="61" t="s">
        <v>63</v>
      </c>
      <c r="B43" s="61"/>
      <c r="C43" s="61"/>
      <c r="D43" s="61"/>
      <c r="E43" s="61"/>
      <c r="F43" s="8" t="s">
        <v>54</v>
      </c>
      <c r="G43" s="3" t="s">
        <v>64</v>
      </c>
      <c r="H43" s="8">
        <v>100</v>
      </c>
      <c r="I43" s="6">
        <v>516</v>
      </c>
      <c r="J43" s="6">
        <v>516</v>
      </c>
    </row>
    <row r="44" spans="1:10" ht="33" hidden="1" customHeight="1" x14ac:dyDescent="0.25">
      <c r="A44" s="61" t="s">
        <v>63</v>
      </c>
      <c r="B44" s="61"/>
      <c r="C44" s="61"/>
      <c r="D44" s="61"/>
      <c r="E44" s="61"/>
      <c r="F44" s="8">
        <v>1001</v>
      </c>
      <c r="G44" s="3" t="s">
        <v>110</v>
      </c>
      <c r="H44" s="8">
        <v>300</v>
      </c>
      <c r="I44" s="4">
        <v>132</v>
      </c>
      <c r="J44" s="4">
        <v>132</v>
      </c>
    </row>
    <row r="45" spans="1:10" ht="33" customHeight="1" x14ac:dyDescent="0.25">
      <c r="A45" s="61" t="s">
        <v>66</v>
      </c>
      <c r="B45" s="61"/>
      <c r="C45" s="61"/>
      <c r="D45" s="61"/>
      <c r="E45" s="61"/>
      <c r="F45" s="7" t="s">
        <v>65</v>
      </c>
      <c r="G45" s="1"/>
      <c r="H45" s="7"/>
      <c r="I45" s="2">
        <v>152.1</v>
      </c>
      <c r="J45" s="2">
        <v>152.1</v>
      </c>
    </row>
    <row r="46" spans="1:10" ht="20.25" customHeight="1" x14ac:dyDescent="0.25">
      <c r="A46" s="61" t="s">
        <v>123</v>
      </c>
      <c r="B46" s="61"/>
      <c r="C46" s="61"/>
      <c r="D46" s="61"/>
      <c r="E46" s="61"/>
      <c r="F46" s="7" t="s">
        <v>26</v>
      </c>
      <c r="G46" s="1" t="s">
        <v>90</v>
      </c>
      <c r="H46" s="7"/>
      <c r="I46" s="2">
        <v>0.7</v>
      </c>
      <c r="J46" s="2">
        <v>0.7</v>
      </c>
    </row>
    <row r="47" spans="1:10" ht="102.75" customHeight="1" x14ac:dyDescent="0.25">
      <c r="A47" s="74" t="s">
        <v>88</v>
      </c>
      <c r="B47" s="74"/>
      <c r="C47" s="74"/>
      <c r="D47" s="74"/>
      <c r="E47" s="74"/>
      <c r="F47" s="7" t="s">
        <v>26</v>
      </c>
      <c r="G47" s="1" t="s">
        <v>91</v>
      </c>
      <c r="H47" s="7"/>
      <c r="I47" s="2">
        <v>0.7</v>
      </c>
      <c r="J47" s="2">
        <v>0.7</v>
      </c>
    </row>
    <row r="48" spans="1:10" ht="0.75" hidden="1" customHeight="1" x14ac:dyDescent="0.25">
      <c r="A48" s="74" t="s">
        <v>88</v>
      </c>
      <c r="B48" s="74"/>
      <c r="C48" s="74"/>
      <c r="D48" s="74"/>
      <c r="E48" s="74"/>
      <c r="F48" s="7" t="s">
        <v>26</v>
      </c>
      <c r="G48" s="1" t="s">
        <v>89</v>
      </c>
      <c r="H48" s="7"/>
      <c r="I48" s="2">
        <v>0.7</v>
      </c>
      <c r="J48" s="2">
        <v>0.7</v>
      </c>
    </row>
    <row r="49" spans="1:10" ht="46.5" hidden="1" customHeight="1" x14ac:dyDescent="0.25">
      <c r="A49" s="59" t="s">
        <v>83</v>
      </c>
      <c r="B49" s="59"/>
      <c r="C49" s="59"/>
      <c r="D49" s="59"/>
      <c r="E49" s="59"/>
      <c r="F49" s="8" t="s">
        <v>26</v>
      </c>
      <c r="G49" s="3" t="s">
        <v>89</v>
      </c>
      <c r="H49" s="8">
        <v>200</v>
      </c>
      <c r="I49" s="6">
        <v>0.7</v>
      </c>
      <c r="J49" s="6">
        <v>0.7</v>
      </c>
    </row>
    <row r="50" spans="1:10" ht="27" customHeight="1" x14ac:dyDescent="0.25">
      <c r="A50" s="61" t="s">
        <v>27</v>
      </c>
      <c r="B50" s="61"/>
      <c r="C50" s="61"/>
      <c r="D50" s="61"/>
      <c r="E50" s="61"/>
      <c r="F50" s="7" t="s">
        <v>28</v>
      </c>
      <c r="G50" s="1"/>
      <c r="H50" s="7"/>
      <c r="I50" s="2">
        <f>I51</f>
        <v>147.69999999999999</v>
      </c>
      <c r="J50" s="2">
        <f>J51</f>
        <v>153.1</v>
      </c>
    </row>
    <row r="51" spans="1:10" ht="18" customHeight="1" x14ac:dyDescent="0.25">
      <c r="A51" s="61" t="s">
        <v>29</v>
      </c>
      <c r="B51" s="61"/>
      <c r="C51" s="61"/>
      <c r="D51" s="61"/>
      <c r="E51" s="61"/>
      <c r="F51" s="7" t="s">
        <v>28</v>
      </c>
      <c r="G51" s="1" t="s">
        <v>91</v>
      </c>
      <c r="H51" s="7"/>
      <c r="I51" s="2">
        <f>I53</f>
        <v>147.69999999999999</v>
      </c>
      <c r="J51" s="2">
        <f>J53</f>
        <v>153.1</v>
      </c>
    </row>
    <row r="52" spans="1:10" ht="17.25" hidden="1" customHeight="1" x14ac:dyDescent="0.25">
      <c r="A52" s="74" t="s">
        <v>76</v>
      </c>
      <c r="B52" s="74"/>
      <c r="C52" s="74"/>
      <c r="D52" s="74"/>
      <c r="E52" s="74"/>
      <c r="F52" s="7" t="s">
        <v>28</v>
      </c>
      <c r="G52" s="1" t="s">
        <v>108</v>
      </c>
      <c r="H52" s="7"/>
      <c r="I52" s="2">
        <f t="shared" ref="I52:J52" si="2">I53</f>
        <v>147.69999999999999</v>
      </c>
      <c r="J52" s="2">
        <f t="shared" si="2"/>
        <v>153.1</v>
      </c>
    </row>
    <row r="53" spans="1:10" ht="27" customHeight="1" x14ac:dyDescent="0.25">
      <c r="A53" s="74" t="s">
        <v>77</v>
      </c>
      <c r="B53" s="74"/>
      <c r="C53" s="74"/>
      <c r="D53" s="74"/>
      <c r="E53" s="74"/>
      <c r="F53" s="7" t="s">
        <v>28</v>
      </c>
      <c r="G53" s="1" t="s">
        <v>107</v>
      </c>
      <c r="H53" s="7"/>
      <c r="I53" s="2">
        <v>147.69999999999999</v>
      </c>
      <c r="J53" s="2">
        <v>153.1</v>
      </c>
    </row>
    <row r="54" spans="1:10" hidden="1" x14ac:dyDescent="0.25"/>
    <row r="55" spans="1:10" ht="15.75" x14ac:dyDescent="0.25">
      <c r="A55" s="100" t="s">
        <v>133</v>
      </c>
      <c r="B55" s="101"/>
      <c r="C55" s="101"/>
      <c r="D55" s="101"/>
      <c r="E55" s="101"/>
      <c r="F55" s="46" t="s">
        <v>134</v>
      </c>
      <c r="G55" s="47"/>
      <c r="H55" s="47"/>
      <c r="I55" s="2">
        <v>408.2</v>
      </c>
      <c r="J55" s="2">
        <v>408.2</v>
      </c>
    </row>
  </sheetData>
  <mergeCells count="53">
    <mergeCell ref="A47:E47"/>
    <mergeCell ref="A48:E48"/>
    <mergeCell ref="A49:E49"/>
    <mergeCell ref="A44:E44"/>
    <mergeCell ref="A46:E46"/>
    <mergeCell ref="A45:E45"/>
    <mergeCell ref="A39:E39"/>
    <mergeCell ref="A40:E40"/>
    <mergeCell ref="A41:E41"/>
    <mergeCell ref="A42:E42"/>
    <mergeCell ref="A43:E43"/>
    <mergeCell ref="A34:E34"/>
    <mergeCell ref="A35:E35"/>
    <mergeCell ref="A36:E36"/>
    <mergeCell ref="A37:E37"/>
    <mergeCell ref="A38:E38"/>
    <mergeCell ref="A7:E7"/>
    <mergeCell ref="A21:E21"/>
    <mergeCell ref="A10:E10"/>
    <mergeCell ref="A11:E11"/>
    <mergeCell ref="A12:E12"/>
    <mergeCell ref="A13:E13"/>
    <mergeCell ref="A14:E14"/>
    <mergeCell ref="A15:E15"/>
    <mergeCell ref="A16:E16"/>
    <mergeCell ref="A17:E17"/>
    <mergeCell ref="A18:E18"/>
    <mergeCell ref="A19:E19"/>
    <mergeCell ref="A20:E20"/>
    <mergeCell ref="A8:E8"/>
    <mergeCell ref="A9:E9"/>
    <mergeCell ref="F1:H1"/>
    <mergeCell ref="I2:L2"/>
    <mergeCell ref="G3:L3"/>
    <mergeCell ref="A5:J5"/>
    <mergeCell ref="A6:E6"/>
    <mergeCell ref="A33:E33"/>
    <mergeCell ref="A22:E22"/>
    <mergeCell ref="A23:E23"/>
    <mergeCell ref="A24:E24"/>
    <mergeCell ref="A25:E25"/>
    <mergeCell ref="A26:E26"/>
    <mergeCell ref="A27:E27"/>
    <mergeCell ref="A28:E28"/>
    <mergeCell ref="A29:E29"/>
    <mergeCell ref="A30:E30"/>
    <mergeCell ref="A31:E31"/>
    <mergeCell ref="A32:E32"/>
    <mergeCell ref="A55:E55"/>
    <mergeCell ref="A50:E50"/>
    <mergeCell ref="A51:E51"/>
    <mergeCell ref="A52:E52"/>
    <mergeCell ref="A53:E53"/>
  </mergeCells>
  <pageMargins left="0.7" right="0.7" top="0.75" bottom="0.75" header="0.3" footer="0.3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 7-2022</vt:lpstr>
      <vt:lpstr>8-2023-2024</vt:lpstr>
      <vt:lpstr>прилож 5 2022</vt:lpstr>
      <vt:lpstr>пр 6 2023-2024</vt:lpstr>
      <vt:lpstr>' 7-2022'!Область_печати</vt:lpstr>
      <vt:lpstr>'8-2023-2024'!Область_печати</vt:lpstr>
      <vt:lpstr>'пр 6 2023-2024'!Область_печати</vt:lpstr>
      <vt:lpstr>'прилож 5 2022'!Область_печати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2022-03-29T05:48:18Z</dcterms:modified>
</cp:coreProperties>
</file>